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95" yWindow="3240" windowWidth="9885" windowHeight="9420" tabRatio="714"/>
  </bookViews>
  <sheets>
    <sheet name="на 01.01.17 (2)" sheetId="35" r:id="rId1"/>
    <sheet name="исполнение показателей" sheetId="36" r:id="rId2"/>
    <sheet name="на 01.01.17" sheetId="34" state="hidden" r:id="rId3"/>
    <sheet name="Новая версия на 01.10.2016" sheetId="33" state="hidden" r:id="rId4"/>
    <sheet name="на 01.10.16 (2)" sheetId="32" state="hidden" r:id="rId5"/>
    <sheet name="на 01.04.16" sheetId="31" state="hidden" r:id="rId6"/>
  </sheets>
  <definedNames>
    <definedName name="_xlnm._FilterDatabase" localSheetId="1" hidden="1">'исполнение показателей'!$A$7:$CP$84</definedName>
    <definedName name="_xlnm._FilterDatabase" localSheetId="2" hidden="1">'на 01.01.17'!$A$6:$DB$226</definedName>
    <definedName name="_xlnm._FilterDatabase" localSheetId="0" hidden="1">'на 01.01.17 (2)'!$A$7:$CX$204</definedName>
    <definedName name="_xlnm._FilterDatabase" localSheetId="5" hidden="1">'на 01.04.16'!$A$5:$CY$313</definedName>
    <definedName name="_xlnm._FilterDatabase" localSheetId="4" hidden="1">'на 01.10.16 (2)'!$A$6:$CY$324</definedName>
    <definedName name="_xlnm._FilterDatabase" localSheetId="3" hidden="1">'Новая версия на 01.10.2016'!$A$6:$CY$324</definedName>
    <definedName name="Z_0BE9AF98_BA88_4321_9283_1EA99B41BFC4_.wvu.FilterData" localSheetId="1" hidden="1">'исполнение показателей'!$A$3:$CP$77</definedName>
    <definedName name="Z_0BE9AF98_BA88_4321_9283_1EA99B41BFC4_.wvu.FilterData" localSheetId="2" hidden="1">'на 01.01.17'!$A$2:$DB$226</definedName>
    <definedName name="Z_0BE9AF98_BA88_4321_9283_1EA99B41BFC4_.wvu.FilterData" localSheetId="0" hidden="1">'на 01.01.17 (2)'!$A$3:$CX$202</definedName>
    <definedName name="Z_0BE9AF98_BA88_4321_9283_1EA99B41BFC4_.wvu.FilterData" localSheetId="5" hidden="1">'на 01.04.16'!$A$1:$CY$313</definedName>
    <definedName name="Z_0BE9AF98_BA88_4321_9283_1EA99B41BFC4_.wvu.FilterData" localSheetId="4" hidden="1">'на 01.10.16 (2)'!$A$2:$CY$324</definedName>
    <definedName name="Z_0BE9AF98_BA88_4321_9283_1EA99B41BFC4_.wvu.FilterData" localSheetId="3" hidden="1">'Новая версия на 01.10.2016'!$A$2:$CY$324</definedName>
    <definedName name="Z_0E64C8DB_6016_4261_834D_5A1E5F34BA3B_.wvu.Cols" localSheetId="1" hidden="1">'исполнение показателей'!$F:$F,'исполнение показателей'!#REF!</definedName>
    <definedName name="Z_0E64C8DB_6016_4261_834D_5A1E5F34BA3B_.wvu.Cols" localSheetId="2" hidden="1">'на 01.01.17'!$N:$N,'на 01.01.17'!$S:$S</definedName>
    <definedName name="Z_0E64C8DB_6016_4261_834D_5A1E5F34BA3B_.wvu.Cols" localSheetId="0" hidden="1">'на 01.01.17 (2)'!$M:$M,'на 01.01.17 (2)'!#REF!</definedName>
    <definedName name="Z_0E64C8DB_6016_4261_834D_5A1E5F34BA3B_.wvu.Cols" localSheetId="5" hidden="1">'на 01.04.16'!$M:$M,'на 01.04.16'!$P:$P</definedName>
    <definedName name="Z_0E64C8DB_6016_4261_834D_5A1E5F34BA3B_.wvu.Cols" localSheetId="4" hidden="1">'на 01.10.16 (2)'!$M:$M,'на 01.10.16 (2)'!$P:$P</definedName>
    <definedName name="Z_0E64C8DB_6016_4261_834D_5A1E5F34BA3B_.wvu.Cols" localSheetId="3" hidden="1">'Новая версия на 01.10.2016'!$M:$M,'Новая версия на 01.10.2016'!$P:$P</definedName>
    <definedName name="Z_0E64C8DB_6016_4261_834D_5A1E5F34BA3B_.wvu.FilterData" localSheetId="1" hidden="1">'исполнение показателей'!$A$3:$CP$77</definedName>
    <definedName name="Z_0E64C8DB_6016_4261_834D_5A1E5F34BA3B_.wvu.FilterData" localSheetId="2" hidden="1">'на 01.01.17'!$A$2:$DB$226</definedName>
    <definedName name="Z_0E64C8DB_6016_4261_834D_5A1E5F34BA3B_.wvu.FilterData" localSheetId="0" hidden="1">'на 01.01.17 (2)'!$A$3:$CX$202</definedName>
    <definedName name="Z_0E64C8DB_6016_4261_834D_5A1E5F34BA3B_.wvu.FilterData" localSheetId="5" hidden="1">'на 01.04.16'!$A$1:$CY$313</definedName>
    <definedName name="Z_0E64C8DB_6016_4261_834D_5A1E5F34BA3B_.wvu.FilterData" localSheetId="4" hidden="1">'на 01.10.16 (2)'!$A$2:$CY$324</definedName>
    <definedName name="Z_0E64C8DB_6016_4261_834D_5A1E5F34BA3B_.wvu.FilterData" localSheetId="3" hidden="1">'Новая версия на 01.10.2016'!$A$2:$CY$324</definedName>
    <definedName name="Z_0E64C8DB_6016_4261_834D_5A1E5F34BA3B_.wvu.PrintArea" localSheetId="1" hidden="1">'исполнение показателей'!$A$3:$J$77</definedName>
    <definedName name="Z_0E64C8DB_6016_4261_834D_5A1E5F34BA3B_.wvu.PrintArea" localSheetId="2" hidden="1">'на 01.01.17'!$A$2:$S$226</definedName>
    <definedName name="Z_0E64C8DB_6016_4261_834D_5A1E5F34BA3B_.wvu.PrintArea" localSheetId="0" hidden="1">'на 01.01.17 (2)'!$A$3:$R$202</definedName>
    <definedName name="Z_0E64C8DB_6016_4261_834D_5A1E5F34BA3B_.wvu.PrintArea" localSheetId="5" hidden="1">'на 01.04.16'!$A$1:$P$313</definedName>
    <definedName name="Z_0E64C8DB_6016_4261_834D_5A1E5F34BA3B_.wvu.PrintArea" localSheetId="4" hidden="1">'на 01.10.16 (2)'!$A$2:$P$324</definedName>
    <definedName name="Z_0E64C8DB_6016_4261_834D_5A1E5F34BA3B_.wvu.PrintArea" localSheetId="3" hidden="1">'Новая версия на 01.10.2016'!$A$2:$P$324</definedName>
    <definedName name="Z_0E64C8DB_6016_4261_834D_5A1E5F34BA3B_.wvu.PrintTitles" localSheetId="1" hidden="1">'исполнение показателей'!$5:$7</definedName>
    <definedName name="Z_0E64C8DB_6016_4261_834D_5A1E5F34BA3B_.wvu.PrintTitles" localSheetId="2" hidden="1">'на 01.01.17'!$4:$7</definedName>
    <definedName name="Z_0E64C8DB_6016_4261_834D_5A1E5F34BA3B_.wvu.PrintTitles" localSheetId="0" hidden="1">'на 01.01.17 (2)'!$5:$7</definedName>
    <definedName name="Z_0E64C8DB_6016_4261_834D_5A1E5F34BA3B_.wvu.PrintTitles" localSheetId="5" hidden="1">'на 01.04.16'!$3:$6</definedName>
    <definedName name="Z_0E64C8DB_6016_4261_834D_5A1E5F34BA3B_.wvu.PrintTitles" localSheetId="4" hidden="1">'на 01.10.16 (2)'!$4:$7</definedName>
    <definedName name="Z_0E64C8DB_6016_4261_834D_5A1E5F34BA3B_.wvu.PrintTitles" localSheetId="3" hidden="1">'Новая версия на 01.10.2016'!$4:$7</definedName>
    <definedName name="Z_0E64C8DB_6016_4261_834D_5A1E5F34BA3B_.wvu.Rows" localSheetId="1" hidden="1">'исполнение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definedName>
    <definedName name="Z_0E64C8DB_6016_4261_834D_5A1E5F34BA3B_.wvu.Rows" localSheetId="2" hidden="1">'на 01.01.17'!#REF!,'на 01.01.17'!#REF!,'на 01.01.17'!#REF!,'на 01.01.17'!#REF!,'на 01.01.17'!#REF!,'на 01.01.17'!#REF!,'на 01.01.17'!#REF!</definedName>
    <definedName name="Z_0E64C8DB_6016_4261_834D_5A1E5F34BA3B_.wvu.Rows" localSheetId="0" hidden="1">'на 01.01.17 (2)'!#REF!,'на 01.01.17 (2)'!#REF!,'на 01.01.17 (2)'!#REF!,'на 01.01.17 (2)'!#REF!,'на 01.01.17 (2)'!#REF!,'на 01.01.17 (2)'!#REF!,'на 01.01.17 (2)'!#REF!</definedName>
    <definedName name="Z_0E64C8DB_6016_4261_834D_5A1E5F34BA3B_.wvu.Rows" localSheetId="5" hidden="1">'на 01.04.16'!#REF!,'на 01.04.16'!#REF!,'на 01.04.16'!#REF!,'на 01.04.16'!#REF!,'на 01.04.16'!#REF!,'на 01.04.16'!#REF!,'на 01.04.16'!#REF!</definedName>
    <definedName name="Z_0E64C8DB_6016_4261_834D_5A1E5F34BA3B_.wvu.Rows" localSheetId="4" hidden="1">'на 01.10.16 (2)'!#REF!,'на 01.10.16 (2)'!#REF!,'на 01.10.16 (2)'!#REF!,'на 01.10.16 (2)'!#REF!,'на 01.10.16 (2)'!#REF!,'на 01.10.16 (2)'!#REF!,'на 01.10.16 (2)'!#REF!</definedName>
    <definedName name="Z_0E64C8DB_6016_4261_834D_5A1E5F34BA3B_.wvu.Rows" localSheetId="3"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0F347635_AF46_422A_8E46_3D9973F40105_.wvu.FilterData" localSheetId="1" hidden="1">'исполнение показателей'!$A$3:$CP$77</definedName>
    <definedName name="Z_0F347635_AF46_422A_8E46_3D9973F40105_.wvu.FilterData" localSheetId="2" hidden="1">'на 01.01.17'!$A$2:$DB$226</definedName>
    <definedName name="Z_0F347635_AF46_422A_8E46_3D9973F40105_.wvu.FilterData" localSheetId="0" hidden="1">'на 01.01.17 (2)'!$A$3:$CX$202</definedName>
    <definedName name="Z_0F347635_AF46_422A_8E46_3D9973F40105_.wvu.FilterData" localSheetId="5" hidden="1">'на 01.04.16'!$A$1:$CY$313</definedName>
    <definedName name="Z_0F347635_AF46_422A_8E46_3D9973F40105_.wvu.FilterData" localSheetId="4" hidden="1">'на 01.10.16 (2)'!$A$2:$CY$324</definedName>
    <definedName name="Z_0F347635_AF46_422A_8E46_3D9973F40105_.wvu.FilterData" localSheetId="3" hidden="1">'Новая версия на 01.10.2016'!$A$2:$CY$324</definedName>
    <definedName name="Z_2BC5B056_7261_4B07_9236_7DBB54AEAE66_.wvu.FilterData" localSheetId="1" hidden="1">'исполнение показателей'!$A$3:$CP$77</definedName>
    <definedName name="Z_2BC5B056_7261_4B07_9236_7DBB54AEAE66_.wvu.FilterData" localSheetId="2" hidden="1">'на 01.01.17'!$A$2:$DB$226</definedName>
    <definedName name="Z_2BC5B056_7261_4B07_9236_7DBB54AEAE66_.wvu.FilterData" localSheetId="0" hidden="1">'на 01.01.17 (2)'!$A$3:$CX$202</definedName>
    <definedName name="Z_2BC5B056_7261_4B07_9236_7DBB54AEAE66_.wvu.FilterData" localSheetId="5" hidden="1">'на 01.04.16'!$A$1:$CY$313</definedName>
    <definedName name="Z_2BC5B056_7261_4B07_9236_7DBB54AEAE66_.wvu.FilterData" localSheetId="4" hidden="1">'на 01.10.16 (2)'!$A$2:$CY$324</definedName>
    <definedName name="Z_2BC5B056_7261_4B07_9236_7DBB54AEAE66_.wvu.FilterData" localSheetId="3" hidden="1">'Новая версия на 01.10.2016'!$A$2:$CY$324</definedName>
    <definedName name="Z_2EBD5681_8D5A_48FC_A4E5_1409B99F0CB5_.wvu.FilterData" localSheetId="1" hidden="1">'исполнение показателей'!$A$3:$CP$77</definedName>
    <definedName name="Z_2EBD5681_8D5A_48FC_A4E5_1409B99F0CB5_.wvu.FilterData" localSheetId="2" hidden="1">'на 01.01.17'!$A$2:$DB$226</definedName>
    <definedName name="Z_2EBD5681_8D5A_48FC_A4E5_1409B99F0CB5_.wvu.FilterData" localSheetId="0" hidden="1">'на 01.01.17 (2)'!$A$3:$CX$202</definedName>
    <definedName name="Z_2EBD5681_8D5A_48FC_A4E5_1409B99F0CB5_.wvu.FilterData" localSheetId="5" hidden="1">'на 01.04.16'!$A$1:$CY$313</definedName>
    <definedName name="Z_2EBD5681_8D5A_48FC_A4E5_1409B99F0CB5_.wvu.FilterData" localSheetId="4" hidden="1">'на 01.10.16 (2)'!$A$2:$CY$324</definedName>
    <definedName name="Z_2EBD5681_8D5A_48FC_A4E5_1409B99F0CB5_.wvu.FilterData" localSheetId="3" hidden="1">'Новая версия на 01.10.2016'!$A$2:$CY$324</definedName>
    <definedName name="Z_37F8CE32_8CE8_4D95_9C0E_63112E6EFFE9_.wvu.Cols" localSheetId="1" hidden="1">'исполнение показателей'!$F:$F,'исполнение показателей'!#REF!</definedName>
    <definedName name="Z_37F8CE32_8CE8_4D95_9C0E_63112E6EFFE9_.wvu.Cols" localSheetId="2" hidden="1">'на 01.01.17'!$N:$N,'на 01.01.17'!$S:$S</definedName>
    <definedName name="Z_37F8CE32_8CE8_4D95_9C0E_63112E6EFFE9_.wvu.Cols" localSheetId="0" hidden="1">'на 01.01.17 (2)'!$M:$M,'на 01.01.17 (2)'!#REF!</definedName>
    <definedName name="Z_37F8CE32_8CE8_4D95_9C0E_63112E6EFFE9_.wvu.Cols" localSheetId="5" hidden="1">'на 01.04.16'!$M:$M,'на 01.04.16'!$P:$P</definedName>
    <definedName name="Z_37F8CE32_8CE8_4D95_9C0E_63112E6EFFE9_.wvu.Cols" localSheetId="4" hidden="1">'на 01.10.16 (2)'!$M:$M,'на 01.10.16 (2)'!$P:$P</definedName>
    <definedName name="Z_37F8CE32_8CE8_4D95_9C0E_63112E6EFFE9_.wvu.Cols" localSheetId="3" hidden="1">'Новая версия на 01.10.2016'!$M:$M,'Новая версия на 01.10.2016'!$P:$P</definedName>
    <definedName name="Z_37F8CE32_8CE8_4D95_9C0E_63112E6EFFE9_.wvu.FilterData" localSheetId="1" hidden="1">'исполнение показателей'!$A$3:$CP$77</definedName>
    <definedName name="Z_37F8CE32_8CE8_4D95_9C0E_63112E6EFFE9_.wvu.FilterData" localSheetId="2" hidden="1">'на 01.01.17'!$A$2:$DB$226</definedName>
    <definedName name="Z_37F8CE32_8CE8_4D95_9C0E_63112E6EFFE9_.wvu.FilterData" localSheetId="0" hidden="1">'на 01.01.17 (2)'!$A$3:$CX$202</definedName>
    <definedName name="Z_37F8CE32_8CE8_4D95_9C0E_63112E6EFFE9_.wvu.FilterData" localSheetId="5" hidden="1">'на 01.04.16'!$A$1:$CY$313</definedName>
    <definedName name="Z_37F8CE32_8CE8_4D95_9C0E_63112E6EFFE9_.wvu.FilterData" localSheetId="4" hidden="1">'на 01.10.16 (2)'!$A$2:$CY$324</definedName>
    <definedName name="Z_37F8CE32_8CE8_4D95_9C0E_63112E6EFFE9_.wvu.FilterData" localSheetId="3" hidden="1">'Новая версия на 01.10.2016'!$A$2:$CY$324</definedName>
    <definedName name="Z_37F8CE32_8CE8_4D95_9C0E_63112E6EFFE9_.wvu.PrintTitles" localSheetId="1" hidden="1">'исполнение показателей'!$5:$7</definedName>
    <definedName name="Z_37F8CE32_8CE8_4D95_9C0E_63112E6EFFE9_.wvu.PrintTitles" localSheetId="2" hidden="1">'на 01.01.17'!$4:$7</definedName>
    <definedName name="Z_37F8CE32_8CE8_4D95_9C0E_63112E6EFFE9_.wvu.PrintTitles" localSheetId="0" hidden="1">'на 01.01.17 (2)'!$5:$7</definedName>
    <definedName name="Z_37F8CE32_8CE8_4D95_9C0E_63112E6EFFE9_.wvu.PrintTitles" localSheetId="5" hidden="1">'на 01.04.16'!$3:$6</definedName>
    <definedName name="Z_37F8CE32_8CE8_4D95_9C0E_63112E6EFFE9_.wvu.PrintTitles" localSheetId="4" hidden="1">'на 01.10.16 (2)'!$4:$7</definedName>
    <definedName name="Z_37F8CE32_8CE8_4D95_9C0E_63112E6EFFE9_.wvu.PrintTitles" localSheetId="3" hidden="1">'Новая версия на 01.10.2016'!$4:$7</definedName>
    <definedName name="Z_37F8CE32_8CE8_4D95_9C0E_63112E6EFFE9_.wvu.Rows" localSheetId="1" hidden="1">'исполнение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definedName>
    <definedName name="Z_37F8CE32_8CE8_4D95_9C0E_63112E6EFFE9_.wvu.Rows" localSheetId="2" hidden="1">'на 01.01.17'!#REF!,'на 01.01.17'!#REF!,'на 01.01.17'!#REF!,'на 01.01.17'!#REF!,'на 01.01.17'!#REF!,'на 01.01.17'!#REF!,'на 01.01.17'!#REF!,'на 01.01.17'!#REF!,'на 01.01.17'!#REF!,'на 01.01.17'!#REF!,'на 01.01.17'!#REF!</definedName>
    <definedName name="Z_37F8CE32_8CE8_4D95_9C0E_63112E6EFFE9_.wvu.Rows" localSheetId="0" hidden="1">'на 01.01.17 (2)'!#REF!,'на 01.01.17 (2)'!#REF!,'на 01.01.17 (2)'!#REF!,'на 01.01.17 (2)'!#REF!,'на 01.01.17 (2)'!#REF!,'на 01.01.17 (2)'!#REF!,'на 01.01.17 (2)'!#REF!,'на 01.01.17 (2)'!#REF!,'на 01.01.17 (2)'!#REF!,'на 01.01.17 (2)'!#REF!,'на 01.01.17 (2)'!#REF!</definedName>
    <definedName name="Z_37F8CE32_8CE8_4D95_9C0E_63112E6EFFE9_.wvu.Rows" localSheetId="5" hidden="1">'на 01.04.16'!#REF!,'на 01.04.16'!#REF!,'на 01.04.16'!#REF!,'на 01.04.16'!#REF!,'на 01.04.16'!#REF!,'на 01.04.16'!#REF!,'на 01.04.16'!#REF!,'на 01.04.16'!#REF!,'на 01.04.16'!#REF!,'на 01.04.16'!#REF!,'на 01.04.16'!#REF!</definedName>
    <definedName name="Z_37F8CE32_8CE8_4D95_9C0E_63112E6EFFE9_.wvu.Rows" localSheetId="4" hidden="1">'на 01.10.16 (2)'!#REF!,'на 01.10.16 (2)'!#REF!,'на 01.10.16 (2)'!#REF!,'на 01.10.16 (2)'!#REF!,'на 01.10.16 (2)'!#REF!,'на 01.10.16 (2)'!#REF!,'на 01.10.16 (2)'!#REF!,'на 01.10.16 (2)'!#REF!,'на 01.10.16 (2)'!#REF!,'на 01.10.16 (2)'!#REF!,'на 01.10.16 (2)'!#REF!</definedName>
    <definedName name="Z_37F8CE32_8CE8_4D95_9C0E_63112E6EFFE9_.wvu.Rows" localSheetId="3"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3A6ABBD8_D48E_4C23_9B12_171F8CC57157_.wvu.FilterData" localSheetId="1" hidden="1">'исполнение показателей'!$A$3:$CP$77</definedName>
    <definedName name="Z_3A6ABBD8_D48E_4C23_9B12_171F8CC57157_.wvu.FilterData" localSheetId="2" hidden="1">'на 01.01.17'!$A$2:$DB$226</definedName>
    <definedName name="Z_3A6ABBD8_D48E_4C23_9B12_171F8CC57157_.wvu.FilterData" localSheetId="0" hidden="1">'на 01.01.17 (2)'!$A$3:$CX$202</definedName>
    <definedName name="Z_3A6ABBD8_D48E_4C23_9B12_171F8CC57157_.wvu.FilterData" localSheetId="5" hidden="1">'на 01.04.16'!$A$1:$CY$313</definedName>
    <definedName name="Z_3A6ABBD8_D48E_4C23_9B12_171F8CC57157_.wvu.FilterData" localSheetId="4" hidden="1">'на 01.10.16 (2)'!$A$2:$CY$324</definedName>
    <definedName name="Z_3A6ABBD8_D48E_4C23_9B12_171F8CC57157_.wvu.FilterData" localSheetId="3" hidden="1">'Новая версия на 01.10.2016'!$A$2:$CY$324</definedName>
    <definedName name="Z_5102D12C_D1FA_4E52_A3CA_626E5CCFA0A1_.wvu.Cols" localSheetId="1" hidden="1">'исполнение показателей'!$F:$F,'исполнение показателей'!#REF!</definedName>
    <definedName name="Z_5102D12C_D1FA_4E52_A3CA_626E5CCFA0A1_.wvu.Cols" localSheetId="2" hidden="1">'на 01.01.17'!$N:$N,'на 01.01.17'!$S:$S</definedName>
    <definedName name="Z_5102D12C_D1FA_4E52_A3CA_626E5CCFA0A1_.wvu.Cols" localSheetId="0" hidden="1">'на 01.01.17 (2)'!$M:$M,'на 01.01.17 (2)'!#REF!</definedName>
    <definedName name="Z_5102D12C_D1FA_4E52_A3CA_626E5CCFA0A1_.wvu.Cols" localSheetId="5" hidden="1">'на 01.04.16'!$M:$M,'на 01.04.16'!$P:$P</definedName>
    <definedName name="Z_5102D12C_D1FA_4E52_A3CA_626E5CCFA0A1_.wvu.Cols" localSheetId="4" hidden="1">'на 01.10.16 (2)'!$M:$M,'на 01.10.16 (2)'!$P:$P</definedName>
    <definedName name="Z_5102D12C_D1FA_4E52_A3CA_626E5CCFA0A1_.wvu.Cols" localSheetId="3" hidden="1">'Новая версия на 01.10.2016'!$M:$M,'Новая версия на 01.10.2016'!$P:$P</definedName>
    <definedName name="Z_5102D12C_D1FA_4E52_A3CA_626E5CCFA0A1_.wvu.FilterData" localSheetId="1" hidden="1">'исполнение показателей'!$A$3:$CP$77</definedName>
    <definedName name="Z_5102D12C_D1FA_4E52_A3CA_626E5CCFA0A1_.wvu.FilterData" localSheetId="2" hidden="1">'на 01.01.17'!$A$2:$DB$226</definedName>
    <definedName name="Z_5102D12C_D1FA_4E52_A3CA_626E5CCFA0A1_.wvu.FilterData" localSheetId="0" hidden="1">'на 01.01.17 (2)'!$A$3:$CX$202</definedName>
    <definedName name="Z_5102D12C_D1FA_4E52_A3CA_626E5CCFA0A1_.wvu.FilterData" localSheetId="5" hidden="1">'на 01.04.16'!$A$1:$CY$313</definedName>
    <definedName name="Z_5102D12C_D1FA_4E52_A3CA_626E5CCFA0A1_.wvu.FilterData" localSheetId="4" hidden="1">'на 01.10.16 (2)'!$A$2:$CY$324</definedName>
    <definedName name="Z_5102D12C_D1FA_4E52_A3CA_626E5CCFA0A1_.wvu.FilterData" localSheetId="3" hidden="1">'Новая версия на 01.10.2016'!$A$2:$CY$324</definedName>
    <definedName name="Z_5102D12C_D1FA_4E52_A3CA_626E5CCFA0A1_.wvu.PrintArea" localSheetId="1" hidden="1">'исполнение показателей'!$A$3:$J$77</definedName>
    <definedName name="Z_5102D12C_D1FA_4E52_A3CA_626E5CCFA0A1_.wvu.PrintArea" localSheetId="2" hidden="1">'на 01.01.17'!$A$2:$S$226</definedName>
    <definedName name="Z_5102D12C_D1FA_4E52_A3CA_626E5CCFA0A1_.wvu.PrintArea" localSheetId="0" hidden="1">'на 01.01.17 (2)'!$A$3:$R$202</definedName>
    <definedName name="Z_5102D12C_D1FA_4E52_A3CA_626E5CCFA0A1_.wvu.PrintArea" localSheetId="5" hidden="1">'на 01.04.16'!$A$1:$P$313</definedName>
    <definedName name="Z_5102D12C_D1FA_4E52_A3CA_626E5CCFA0A1_.wvu.PrintArea" localSheetId="4" hidden="1">'на 01.10.16 (2)'!$A$2:$P$324</definedName>
    <definedName name="Z_5102D12C_D1FA_4E52_A3CA_626E5CCFA0A1_.wvu.PrintArea" localSheetId="3" hidden="1">'Новая версия на 01.10.2016'!$A$2:$P$324</definedName>
    <definedName name="Z_5102D12C_D1FA_4E52_A3CA_626E5CCFA0A1_.wvu.PrintTitles" localSheetId="1" hidden="1">'исполнение показателей'!$5:$7</definedName>
    <definedName name="Z_5102D12C_D1FA_4E52_A3CA_626E5CCFA0A1_.wvu.PrintTitles" localSheetId="2" hidden="1">'на 01.01.17'!$4:$7</definedName>
    <definedName name="Z_5102D12C_D1FA_4E52_A3CA_626E5CCFA0A1_.wvu.PrintTitles" localSheetId="0" hidden="1">'на 01.01.17 (2)'!$5:$7</definedName>
    <definedName name="Z_5102D12C_D1FA_4E52_A3CA_626E5CCFA0A1_.wvu.PrintTitles" localSheetId="5" hidden="1">'на 01.04.16'!$3:$6</definedName>
    <definedName name="Z_5102D12C_D1FA_4E52_A3CA_626E5CCFA0A1_.wvu.PrintTitles" localSheetId="4" hidden="1">'на 01.10.16 (2)'!$4:$7</definedName>
    <definedName name="Z_5102D12C_D1FA_4E52_A3CA_626E5CCFA0A1_.wvu.PrintTitles" localSheetId="3" hidden="1">'Новая версия на 01.10.2016'!$4:$7</definedName>
    <definedName name="Z_5102D12C_D1FA_4E52_A3CA_626E5CCFA0A1_.wvu.Rows" localSheetId="1" hidden="1">'исполнение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definedName>
    <definedName name="Z_5102D12C_D1FA_4E52_A3CA_626E5CCFA0A1_.wvu.Rows" localSheetId="2" hidden="1">'на 01.01.17'!#REF!,'на 01.01.17'!#REF!,'на 01.01.17'!#REF!,'на 01.01.17'!#REF!,'на 01.01.17'!#REF!,'на 01.01.17'!#REF!,'на 01.01.17'!#REF!</definedName>
    <definedName name="Z_5102D12C_D1FA_4E52_A3CA_626E5CCFA0A1_.wvu.Rows" localSheetId="0" hidden="1">'на 01.01.17 (2)'!#REF!,'на 01.01.17 (2)'!#REF!,'на 01.01.17 (2)'!#REF!,'на 01.01.17 (2)'!#REF!,'на 01.01.17 (2)'!#REF!,'на 01.01.17 (2)'!#REF!,'на 01.01.17 (2)'!#REF!</definedName>
    <definedName name="Z_5102D12C_D1FA_4E52_A3CA_626E5CCFA0A1_.wvu.Rows" localSheetId="5" hidden="1">'на 01.04.16'!#REF!,'на 01.04.16'!#REF!,'на 01.04.16'!#REF!,'на 01.04.16'!#REF!,'на 01.04.16'!#REF!,'на 01.04.16'!#REF!,'на 01.04.16'!#REF!</definedName>
    <definedName name="Z_5102D12C_D1FA_4E52_A3CA_626E5CCFA0A1_.wvu.Rows" localSheetId="4" hidden="1">'на 01.10.16 (2)'!#REF!,'на 01.10.16 (2)'!#REF!,'на 01.10.16 (2)'!#REF!,'на 01.10.16 (2)'!#REF!,'на 01.10.16 (2)'!#REF!,'на 01.10.16 (2)'!#REF!,'на 01.10.16 (2)'!#REF!</definedName>
    <definedName name="Z_5102D12C_D1FA_4E52_A3CA_626E5CCFA0A1_.wvu.Rows" localSheetId="3"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5765586F_C5B2_493F_8FB7_FA91FBE8CDA7_.wvu.FilterData" localSheetId="1" hidden="1">'исполнение показателей'!$A$3:$CP$77</definedName>
    <definedName name="Z_5765586F_C5B2_493F_8FB7_FA91FBE8CDA7_.wvu.FilterData" localSheetId="2" hidden="1">'на 01.01.17'!$A$2:$DB$226</definedName>
    <definedName name="Z_5765586F_C5B2_493F_8FB7_FA91FBE8CDA7_.wvu.FilterData" localSheetId="0" hidden="1">'на 01.01.17 (2)'!$A$3:$CX$202</definedName>
    <definedName name="Z_5765586F_C5B2_493F_8FB7_FA91FBE8CDA7_.wvu.FilterData" localSheetId="5" hidden="1">'на 01.04.16'!$A$1:$CY$313</definedName>
    <definedName name="Z_5765586F_C5B2_493F_8FB7_FA91FBE8CDA7_.wvu.FilterData" localSheetId="4" hidden="1">'на 01.10.16 (2)'!$A$2:$CY$324</definedName>
    <definedName name="Z_5765586F_C5B2_493F_8FB7_FA91FBE8CDA7_.wvu.FilterData" localSheetId="3" hidden="1">'Новая версия на 01.10.2016'!$A$2:$CY$324</definedName>
    <definedName name="Z_5ACEF3E7_457C_4A6F_BEEE_D7852CC61BC6_.wvu.FilterData" localSheetId="1" hidden="1">'исполнение показателей'!$A$3:$CP$77</definedName>
    <definedName name="Z_5ACEF3E7_457C_4A6F_BEEE_D7852CC61BC6_.wvu.FilterData" localSheetId="2" hidden="1">'на 01.01.17'!$A$2:$DB$226</definedName>
    <definedName name="Z_5ACEF3E7_457C_4A6F_BEEE_D7852CC61BC6_.wvu.FilterData" localSheetId="0" hidden="1">'на 01.01.17 (2)'!$A$3:$CX$202</definedName>
    <definedName name="Z_5ACEF3E7_457C_4A6F_BEEE_D7852CC61BC6_.wvu.FilterData" localSheetId="5" hidden="1">'на 01.04.16'!$A$1:$CY$313</definedName>
    <definedName name="Z_5ACEF3E7_457C_4A6F_BEEE_D7852CC61BC6_.wvu.FilterData" localSheetId="4" hidden="1">'на 01.10.16 (2)'!$A$2:$CY$324</definedName>
    <definedName name="Z_5ACEF3E7_457C_4A6F_BEEE_D7852CC61BC6_.wvu.FilterData" localSheetId="3" hidden="1">'Новая версия на 01.10.2016'!$A$2:$CY$324</definedName>
    <definedName name="Z_5C5DCBC2_95DB_4E4C_8AF4_370EC8C28A06_.wvu.FilterData" localSheetId="1" hidden="1">'исполнение показателей'!$A$3:$CP$77</definedName>
    <definedName name="Z_5C5DCBC2_95DB_4E4C_8AF4_370EC8C28A06_.wvu.FilterData" localSheetId="2" hidden="1">'на 01.01.17'!$A$2:$DB$226</definedName>
    <definedName name="Z_5C5DCBC2_95DB_4E4C_8AF4_370EC8C28A06_.wvu.FilterData" localSheetId="0" hidden="1">'на 01.01.17 (2)'!$A$3:$CX$202</definedName>
    <definedName name="Z_5C5DCBC2_95DB_4E4C_8AF4_370EC8C28A06_.wvu.FilterData" localSheetId="5" hidden="1">'на 01.04.16'!$A$1:$CY$313</definedName>
    <definedName name="Z_5C5DCBC2_95DB_4E4C_8AF4_370EC8C28A06_.wvu.FilterData" localSheetId="4" hidden="1">'на 01.10.16 (2)'!$A$2:$CY$324</definedName>
    <definedName name="Z_5C5DCBC2_95DB_4E4C_8AF4_370EC8C28A06_.wvu.FilterData" localSheetId="3" hidden="1">'Новая версия на 01.10.2016'!$A$2:$CY$324</definedName>
    <definedName name="Z_6274C716_07B4_47B1_B60B_06F62435EEF8_.wvu.FilterData" localSheetId="1" hidden="1">'исполнение показателей'!$A$3:$CP$77</definedName>
    <definedName name="Z_6274C716_07B4_47B1_B60B_06F62435EEF8_.wvu.FilterData" localSheetId="2" hidden="1">'на 01.01.17'!$A$2:$DB$226</definedName>
    <definedName name="Z_6274C716_07B4_47B1_B60B_06F62435EEF8_.wvu.FilterData" localSheetId="0" hidden="1">'на 01.01.17 (2)'!$A$3:$CX$202</definedName>
    <definedName name="Z_6274C716_07B4_47B1_B60B_06F62435EEF8_.wvu.FilterData" localSheetId="5" hidden="1">'на 01.04.16'!$A$1:$CY$313</definedName>
    <definedName name="Z_6274C716_07B4_47B1_B60B_06F62435EEF8_.wvu.FilterData" localSheetId="4" hidden="1">'на 01.10.16 (2)'!$A$2:$CY$324</definedName>
    <definedName name="Z_6274C716_07B4_47B1_B60B_06F62435EEF8_.wvu.FilterData" localSheetId="3" hidden="1">'Новая версия на 01.10.2016'!$A$2:$CY$324</definedName>
    <definedName name="Z_6AA2CDFE_EA15_4876_8B89_01428EC8F24A_.wvu.FilterData" localSheetId="1" hidden="1">'исполнение показателей'!$A$3:$CP$77</definedName>
    <definedName name="Z_6AA2CDFE_EA15_4876_8B89_01428EC8F24A_.wvu.FilterData" localSheetId="2" hidden="1">'на 01.01.17'!$A$2:$DB$226</definedName>
    <definedName name="Z_6AA2CDFE_EA15_4876_8B89_01428EC8F24A_.wvu.FilterData" localSheetId="0" hidden="1">'на 01.01.17 (2)'!$A$3:$CX$202</definedName>
    <definedName name="Z_6AA2CDFE_EA15_4876_8B89_01428EC8F24A_.wvu.FilterData" localSheetId="5" hidden="1">'на 01.04.16'!$A$1:$CY$313</definedName>
    <definedName name="Z_6AA2CDFE_EA15_4876_8B89_01428EC8F24A_.wvu.FilterData" localSheetId="4" hidden="1">'на 01.10.16 (2)'!$A$2:$CY$324</definedName>
    <definedName name="Z_6AA2CDFE_EA15_4876_8B89_01428EC8F24A_.wvu.FilterData" localSheetId="3" hidden="1">'Новая версия на 01.10.2016'!$A$2:$CY$324</definedName>
    <definedName name="Z_6B06D0E0_99A0_4001_80F7_2C98CB300203_.wvu.FilterData" localSheetId="1" hidden="1">'исполнение показателей'!$A$3:$CP$77</definedName>
    <definedName name="Z_6B06D0E0_99A0_4001_80F7_2C98CB300203_.wvu.FilterData" localSheetId="2" hidden="1">'на 01.01.17'!$A$2:$DB$226</definedName>
    <definedName name="Z_6B06D0E0_99A0_4001_80F7_2C98CB300203_.wvu.FilterData" localSheetId="0" hidden="1">'на 01.01.17 (2)'!$A$3:$CX$202</definedName>
    <definedName name="Z_6B06D0E0_99A0_4001_80F7_2C98CB300203_.wvu.FilterData" localSheetId="5" hidden="1">'на 01.04.16'!$A$1:$CY$313</definedName>
    <definedName name="Z_6B06D0E0_99A0_4001_80F7_2C98CB300203_.wvu.FilterData" localSheetId="4" hidden="1">'на 01.10.16 (2)'!$A$2:$CY$324</definedName>
    <definedName name="Z_6B06D0E0_99A0_4001_80F7_2C98CB300203_.wvu.FilterData" localSheetId="3" hidden="1">'Новая версия на 01.10.2016'!$A$2:$CY$324</definedName>
    <definedName name="Z_71A7EC46_B819_41C9_937F_A1943CE3360C_.wvu.FilterData" localSheetId="1" hidden="1">'исполнение показателей'!$A$3:$CP$77</definedName>
    <definedName name="Z_71A7EC46_B819_41C9_937F_A1943CE3360C_.wvu.FilterData" localSheetId="2" hidden="1">'на 01.01.17'!$A$2:$DB$226</definedName>
    <definedName name="Z_71A7EC46_B819_41C9_937F_A1943CE3360C_.wvu.FilterData" localSheetId="0" hidden="1">'на 01.01.17 (2)'!$A$3:$CX$202</definedName>
    <definedName name="Z_71A7EC46_B819_41C9_937F_A1943CE3360C_.wvu.FilterData" localSheetId="5" hidden="1">'на 01.04.16'!$A$1:$CY$313</definedName>
    <definedName name="Z_71A7EC46_B819_41C9_937F_A1943CE3360C_.wvu.FilterData" localSheetId="4" hidden="1">'на 01.10.16 (2)'!$A$2:$CY$324</definedName>
    <definedName name="Z_71A7EC46_B819_41C9_937F_A1943CE3360C_.wvu.FilterData" localSheetId="3" hidden="1">'Новая версия на 01.10.2016'!$A$2:$CY$324</definedName>
    <definedName name="Z_87689065_5D36_49C6_A107_57E87F0E8282_.wvu.Cols" localSheetId="1" hidden="1">'исполнение показателей'!$F:$F,'исполнение показателей'!#REF!</definedName>
    <definedName name="Z_87689065_5D36_49C6_A107_57E87F0E8282_.wvu.Cols" localSheetId="2" hidden="1">'на 01.01.17'!$N:$N,'на 01.01.17'!$S:$S</definedName>
    <definedName name="Z_87689065_5D36_49C6_A107_57E87F0E8282_.wvu.Cols" localSheetId="0" hidden="1">'на 01.01.17 (2)'!$M:$M,'на 01.01.17 (2)'!#REF!</definedName>
    <definedName name="Z_87689065_5D36_49C6_A107_57E87F0E8282_.wvu.Cols" localSheetId="5" hidden="1">'на 01.04.16'!$M:$M,'на 01.04.16'!$P:$P</definedName>
    <definedName name="Z_87689065_5D36_49C6_A107_57E87F0E8282_.wvu.Cols" localSheetId="4" hidden="1">'на 01.10.16 (2)'!$M:$M,'на 01.10.16 (2)'!$P:$P</definedName>
    <definedName name="Z_87689065_5D36_49C6_A107_57E87F0E8282_.wvu.Cols" localSheetId="3" hidden="1">'Новая версия на 01.10.2016'!$M:$M,'Новая версия на 01.10.2016'!$P:$P</definedName>
    <definedName name="Z_87689065_5D36_49C6_A107_57E87F0E8282_.wvu.FilterData" localSheetId="1" hidden="1">'исполнение показателей'!$A$3:$CP$77</definedName>
    <definedName name="Z_87689065_5D36_49C6_A107_57E87F0E8282_.wvu.FilterData" localSheetId="2" hidden="1">'на 01.01.17'!$A$2:$DB$226</definedName>
    <definedName name="Z_87689065_5D36_49C6_A107_57E87F0E8282_.wvu.FilterData" localSheetId="0" hidden="1">'на 01.01.17 (2)'!$A$3:$CX$202</definedName>
    <definedName name="Z_87689065_5D36_49C6_A107_57E87F0E8282_.wvu.FilterData" localSheetId="5" hidden="1">'на 01.04.16'!$A$1:$CY$313</definedName>
    <definedName name="Z_87689065_5D36_49C6_A107_57E87F0E8282_.wvu.FilterData" localSheetId="4" hidden="1">'на 01.10.16 (2)'!$A$2:$CY$324</definedName>
    <definedName name="Z_87689065_5D36_49C6_A107_57E87F0E8282_.wvu.FilterData" localSheetId="3" hidden="1">'Новая версия на 01.10.2016'!$A$2:$CY$324</definedName>
    <definedName name="Z_87689065_5D36_49C6_A107_57E87F0E8282_.wvu.PrintArea" localSheetId="1" hidden="1">'исполнение показателей'!$A$3:$J$77</definedName>
    <definedName name="Z_87689065_5D36_49C6_A107_57E87F0E8282_.wvu.PrintArea" localSheetId="2" hidden="1">'на 01.01.17'!$A$2:$S$226</definedName>
    <definedName name="Z_87689065_5D36_49C6_A107_57E87F0E8282_.wvu.PrintArea" localSheetId="0" hidden="1">'на 01.01.17 (2)'!$A$3:$R$202</definedName>
    <definedName name="Z_87689065_5D36_49C6_A107_57E87F0E8282_.wvu.PrintArea" localSheetId="5" hidden="1">'на 01.04.16'!$A$1:$P$313</definedName>
    <definedName name="Z_87689065_5D36_49C6_A107_57E87F0E8282_.wvu.PrintArea" localSheetId="4" hidden="1">'на 01.10.16 (2)'!$A$2:$P$324</definedName>
    <definedName name="Z_87689065_5D36_49C6_A107_57E87F0E8282_.wvu.PrintArea" localSheetId="3" hidden="1">'Новая версия на 01.10.2016'!$A$2:$P$324</definedName>
    <definedName name="Z_87689065_5D36_49C6_A107_57E87F0E8282_.wvu.PrintTitles" localSheetId="1" hidden="1">'исполнение показателей'!$5:$7</definedName>
    <definedName name="Z_87689065_5D36_49C6_A107_57E87F0E8282_.wvu.PrintTitles" localSheetId="2" hidden="1">'на 01.01.17'!$4:$7</definedName>
    <definedName name="Z_87689065_5D36_49C6_A107_57E87F0E8282_.wvu.PrintTitles" localSheetId="0" hidden="1">'на 01.01.17 (2)'!$5:$7</definedName>
    <definedName name="Z_87689065_5D36_49C6_A107_57E87F0E8282_.wvu.PrintTitles" localSheetId="5" hidden="1">'на 01.04.16'!$3:$6</definedName>
    <definedName name="Z_87689065_5D36_49C6_A107_57E87F0E8282_.wvu.PrintTitles" localSheetId="4" hidden="1">'на 01.10.16 (2)'!$4:$7</definedName>
    <definedName name="Z_87689065_5D36_49C6_A107_57E87F0E8282_.wvu.PrintTitles" localSheetId="3" hidden="1">'Новая версия на 01.10.2016'!$4:$7</definedName>
    <definedName name="Z_87689065_5D36_49C6_A107_57E87F0E8282_.wvu.Rows" localSheetId="1" hidden="1">'исполнение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показателей'!#REF!,'исполнение показателей'!#REF!</definedName>
    <definedName name="Z_87689065_5D36_49C6_A107_57E87F0E8282_.wvu.Rows" localSheetId="2" hidden="1">'на 01.01.17'!#REF!,'на 01.01.17'!#REF!,'на 01.01.17'!#REF!,'на 01.01.17'!#REF!,'на 01.01.17'!#REF!,'на 01.01.17'!#REF!,'на 01.01.17'!#REF!,'на 01.01.17'!#REF!,'на 01.01.17'!#REF!,'на 01.01.17'!#REF!,'на 01.01.17'!#REF!</definedName>
    <definedName name="Z_87689065_5D36_49C6_A107_57E87F0E8282_.wvu.Rows" localSheetId="0" hidden="1">'на 01.01.17 (2)'!#REF!,'на 01.01.17 (2)'!#REF!,'на 01.01.17 (2)'!#REF!,'на 01.01.17 (2)'!#REF!,'на 01.01.17 (2)'!#REF!,'на 01.01.17 (2)'!#REF!,'на 01.01.17 (2)'!#REF!,'на 01.01.17 (2)'!#REF!,'на 01.01.17 (2)'!#REF!,'на 01.01.17 (2)'!#REF!,'на 01.01.17 (2)'!#REF!</definedName>
    <definedName name="Z_87689065_5D36_49C6_A107_57E87F0E8282_.wvu.Rows" localSheetId="5" hidden="1">'на 01.04.16'!#REF!,'на 01.04.16'!#REF!,'на 01.04.16'!#REF!,'на 01.04.16'!#REF!,'на 01.04.16'!#REF!,'на 01.04.16'!#REF!,'на 01.04.16'!#REF!,'на 01.04.16'!#REF!,'на 01.04.16'!#REF!,'на 01.04.16'!#REF!,'на 01.04.16'!#REF!</definedName>
    <definedName name="Z_87689065_5D36_49C6_A107_57E87F0E8282_.wvu.Rows" localSheetId="4" hidden="1">'на 01.10.16 (2)'!#REF!,'на 01.10.16 (2)'!#REF!,'на 01.10.16 (2)'!#REF!,'на 01.10.16 (2)'!#REF!,'на 01.10.16 (2)'!#REF!,'на 01.10.16 (2)'!#REF!,'на 01.10.16 (2)'!#REF!,'на 01.10.16 (2)'!#REF!,'на 01.10.16 (2)'!#REF!,'на 01.10.16 (2)'!#REF!,'на 01.10.16 (2)'!#REF!</definedName>
    <definedName name="Z_87689065_5D36_49C6_A107_57E87F0E8282_.wvu.Rows" localSheetId="3" hidden="1">'Новая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01.10.2016'!#REF!,'Новая версия на 01.10.2016'!#REF!</definedName>
    <definedName name="Z_A0BEF664_8AF6_4F8A_85FB_02D27584A589_.wvu.FilterData" localSheetId="1" hidden="1">'исполнение показателей'!$A$3:$CP$77</definedName>
    <definedName name="Z_A0BEF664_8AF6_4F8A_85FB_02D27584A589_.wvu.FilterData" localSheetId="2" hidden="1">'на 01.01.17'!$A$2:$DB$226</definedName>
    <definedName name="Z_A0BEF664_8AF6_4F8A_85FB_02D27584A589_.wvu.FilterData" localSheetId="0" hidden="1">'на 01.01.17 (2)'!$A$3:$CX$202</definedName>
    <definedName name="Z_A0BEF664_8AF6_4F8A_85FB_02D27584A589_.wvu.FilterData" localSheetId="5" hidden="1">'на 01.04.16'!$A$1:$CY$313</definedName>
    <definedName name="Z_A0BEF664_8AF6_4F8A_85FB_02D27584A589_.wvu.FilterData" localSheetId="4" hidden="1">'на 01.10.16 (2)'!$A$2:$CY$324</definedName>
    <definedName name="Z_A0BEF664_8AF6_4F8A_85FB_02D27584A589_.wvu.FilterData" localSheetId="3" hidden="1">'Новая версия на 01.10.2016'!$A$2:$CY$324</definedName>
    <definedName name="Z_A266E183_FF86_48AA_BB50_D4EA603547A7_.wvu.FilterData" localSheetId="1" hidden="1">'исполнение показателей'!$A$3:$CP$77</definedName>
    <definedName name="Z_A266E183_FF86_48AA_BB50_D4EA603547A7_.wvu.FilterData" localSheetId="2" hidden="1">'на 01.01.17'!$A$2:$DB$226</definedName>
    <definedName name="Z_A266E183_FF86_48AA_BB50_D4EA603547A7_.wvu.FilterData" localSheetId="0" hidden="1">'на 01.01.17 (2)'!$A$3:$CX$202</definedName>
    <definedName name="Z_A266E183_FF86_48AA_BB50_D4EA603547A7_.wvu.FilterData" localSheetId="5" hidden="1">'на 01.04.16'!$A$1:$CY$313</definedName>
    <definedName name="Z_A266E183_FF86_48AA_BB50_D4EA603547A7_.wvu.FilterData" localSheetId="4" hidden="1">'на 01.10.16 (2)'!$A$2:$CY$324</definedName>
    <definedName name="Z_A266E183_FF86_48AA_BB50_D4EA603547A7_.wvu.FilterData" localSheetId="3" hidden="1">'Новая версия на 01.10.2016'!$A$2:$CY$324</definedName>
    <definedName name="Z_A71F42D4_0631_4E4A_B8B9_00375116036B_.wvu.FilterData" localSheetId="1" hidden="1">'исполнение показателей'!$A$3:$CP$77</definedName>
    <definedName name="Z_A71F42D4_0631_4E4A_B8B9_00375116036B_.wvu.FilterData" localSheetId="2" hidden="1">'на 01.01.17'!$A$2:$DB$226</definedName>
    <definedName name="Z_A71F42D4_0631_4E4A_B8B9_00375116036B_.wvu.FilterData" localSheetId="0" hidden="1">'на 01.01.17 (2)'!$A$3:$CX$202</definedName>
    <definedName name="Z_A71F42D4_0631_4E4A_B8B9_00375116036B_.wvu.FilterData" localSheetId="5" hidden="1">'на 01.04.16'!$A$1:$CY$313</definedName>
    <definedName name="Z_A71F42D4_0631_4E4A_B8B9_00375116036B_.wvu.FilterData" localSheetId="4" hidden="1">'на 01.10.16 (2)'!$A$2:$CY$324</definedName>
    <definedName name="Z_A71F42D4_0631_4E4A_B8B9_00375116036B_.wvu.FilterData" localSheetId="3" hidden="1">'Новая версия на 01.10.2016'!$A$2:$CY$324</definedName>
    <definedName name="Z_BE3E08A3_12F6_433C_B1DA_3940AA5B276C_.wvu.FilterData" localSheetId="1" hidden="1">'исполнение показателей'!$A$3:$CP$77</definedName>
    <definedName name="Z_BE3E08A3_12F6_433C_B1DA_3940AA5B276C_.wvu.FilterData" localSheetId="2" hidden="1">'на 01.01.17'!$A$2:$DB$226</definedName>
    <definedName name="Z_BE3E08A3_12F6_433C_B1DA_3940AA5B276C_.wvu.FilterData" localSheetId="0" hidden="1">'на 01.01.17 (2)'!$A$3:$CX$202</definedName>
    <definedName name="Z_BE3E08A3_12F6_433C_B1DA_3940AA5B276C_.wvu.FilterData" localSheetId="5" hidden="1">'на 01.04.16'!$A$1:$CY$313</definedName>
    <definedName name="Z_BE3E08A3_12F6_433C_B1DA_3940AA5B276C_.wvu.FilterData" localSheetId="4" hidden="1">'на 01.10.16 (2)'!$A$2:$CY$324</definedName>
    <definedName name="Z_BE3E08A3_12F6_433C_B1DA_3940AA5B276C_.wvu.FilterData" localSheetId="3" hidden="1">'Новая версия на 01.10.2016'!$A$2:$CY$324</definedName>
    <definedName name="Z_C8C7D91A_0101_429D_A7C4_25C2A366909A_.wvu.Cols" localSheetId="1" hidden="1">'исполнение показателей'!$F:$F,'исполнение показателей'!#REF!</definedName>
    <definedName name="Z_C8C7D91A_0101_429D_A7C4_25C2A366909A_.wvu.Cols" localSheetId="2" hidden="1">'на 01.01.17'!$N:$N,'на 01.01.17'!$S:$S</definedName>
    <definedName name="Z_C8C7D91A_0101_429D_A7C4_25C2A366909A_.wvu.Cols" localSheetId="0" hidden="1">'на 01.01.17 (2)'!$M:$M,'на 01.01.17 (2)'!#REF!</definedName>
    <definedName name="Z_C8C7D91A_0101_429D_A7C4_25C2A366909A_.wvu.Cols" localSheetId="5" hidden="1">'на 01.04.16'!$M:$M,'на 01.04.16'!$P:$P</definedName>
    <definedName name="Z_C8C7D91A_0101_429D_A7C4_25C2A366909A_.wvu.Cols" localSheetId="4" hidden="1">'на 01.10.16 (2)'!$M:$M,'на 01.10.16 (2)'!$P:$P</definedName>
    <definedName name="Z_C8C7D91A_0101_429D_A7C4_25C2A366909A_.wvu.Cols" localSheetId="3" hidden="1">'Новая версия на 01.10.2016'!$M:$M,'Новая версия на 01.10.2016'!$P:$P</definedName>
    <definedName name="Z_C8C7D91A_0101_429D_A7C4_25C2A366909A_.wvu.FilterData" localSheetId="1" hidden="1">'исполнение показателей'!$A$3:$CP$77</definedName>
    <definedName name="Z_C8C7D91A_0101_429D_A7C4_25C2A366909A_.wvu.FilterData" localSheetId="2" hidden="1">'на 01.01.17'!$A$2:$DB$226</definedName>
    <definedName name="Z_C8C7D91A_0101_429D_A7C4_25C2A366909A_.wvu.FilterData" localSheetId="0" hidden="1">'на 01.01.17 (2)'!$A$3:$CX$202</definedName>
    <definedName name="Z_C8C7D91A_0101_429D_A7C4_25C2A366909A_.wvu.FilterData" localSheetId="5" hidden="1">'на 01.04.16'!$A$1:$CY$313</definedName>
    <definedName name="Z_C8C7D91A_0101_429D_A7C4_25C2A366909A_.wvu.FilterData" localSheetId="4" hidden="1">'на 01.10.16 (2)'!$A$2:$CY$324</definedName>
    <definedName name="Z_C8C7D91A_0101_429D_A7C4_25C2A366909A_.wvu.FilterData" localSheetId="3" hidden="1">'Новая версия на 01.10.2016'!$A$2:$CY$324</definedName>
    <definedName name="Z_C8C7D91A_0101_429D_A7C4_25C2A366909A_.wvu.PrintArea" localSheetId="1" hidden="1">'исполнение показателей'!$A$3:$J$77</definedName>
    <definedName name="Z_C8C7D91A_0101_429D_A7C4_25C2A366909A_.wvu.PrintArea" localSheetId="2" hidden="1">'на 01.01.17'!$A$2:$S$226</definedName>
    <definedName name="Z_C8C7D91A_0101_429D_A7C4_25C2A366909A_.wvu.PrintArea" localSheetId="0" hidden="1">'на 01.01.17 (2)'!$A$3:$R$202</definedName>
    <definedName name="Z_C8C7D91A_0101_429D_A7C4_25C2A366909A_.wvu.PrintArea" localSheetId="5" hidden="1">'на 01.04.16'!$A$1:$P$313</definedName>
    <definedName name="Z_C8C7D91A_0101_429D_A7C4_25C2A366909A_.wvu.PrintArea" localSheetId="4" hidden="1">'на 01.10.16 (2)'!$A$2:$P$324</definedName>
    <definedName name="Z_C8C7D91A_0101_429D_A7C4_25C2A366909A_.wvu.PrintArea" localSheetId="3" hidden="1">'Новая версия на 01.10.2016'!$A$2:$P$324</definedName>
    <definedName name="Z_C8C7D91A_0101_429D_A7C4_25C2A366909A_.wvu.PrintTitles" localSheetId="1" hidden="1">'исполнение показателей'!$5:$7</definedName>
    <definedName name="Z_C8C7D91A_0101_429D_A7C4_25C2A366909A_.wvu.PrintTitles" localSheetId="2" hidden="1">'на 01.01.17'!$4:$7</definedName>
    <definedName name="Z_C8C7D91A_0101_429D_A7C4_25C2A366909A_.wvu.PrintTitles" localSheetId="0" hidden="1">'на 01.01.17 (2)'!$5:$7</definedName>
    <definedName name="Z_C8C7D91A_0101_429D_A7C4_25C2A366909A_.wvu.PrintTitles" localSheetId="5" hidden="1">'на 01.04.16'!$3:$6</definedName>
    <definedName name="Z_C8C7D91A_0101_429D_A7C4_25C2A366909A_.wvu.PrintTitles" localSheetId="4" hidden="1">'на 01.10.16 (2)'!$4:$7</definedName>
    <definedName name="Z_C8C7D91A_0101_429D_A7C4_25C2A366909A_.wvu.PrintTitles" localSheetId="3" hidden="1">'Новая версия на 01.10.2016'!$4:$7</definedName>
    <definedName name="Z_C8C7D91A_0101_429D_A7C4_25C2A366909A_.wvu.Rows" localSheetId="1" hidden="1">'исполнение показателей'!#REF!,'исполнение показателей'!#REF!,'исполнение показателей'!#REF!</definedName>
    <definedName name="Z_C8C7D91A_0101_429D_A7C4_25C2A366909A_.wvu.Rows" localSheetId="2" hidden="1">'на 01.01.17'!#REF!,'на 01.01.17'!#REF!,'на 01.01.17'!#REF!</definedName>
    <definedName name="Z_C8C7D91A_0101_429D_A7C4_25C2A366909A_.wvu.Rows" localSheetId="0" hidden="1">'на 01.01.17 (2)'!#REF!,'на 01.01.17 (2)'!#REF!,'на 01.01.17 (2)'!#REF!</definedName>
    <definedName name="Z_C8C7D91A_0101_429D_A7C4_25C2A366909A_.wvu.Rows" localSheetId="5" hidden="1">'на 01.04.16'!#REF!,'на 01.04.16'!#REF!,'на 01.04.16'!#REF!</definedName>
    <definedName name="Z_C8C7D91A_0101_429D_A7C4_25C2A366909A_.wvu.Rows" localSheetId="4" hidden="1">'на 01.10.16 (2)'!#REF!,'на 01.10.16 (2)'!#REF!,'на 01.10.16 (2)'!#REF!</definedName>
    <definedName name="Z_C8C7D91A_0101_429D_A7C4_25C2A366909A_.wvu.Rows" localSheetId="3" hidden="1">'Новая версия на 01.10.2016'!#REF!,'Новая версия на 01.10.2016'!#REF!,'Новая версия на 01.10.2016'!#REF!</definedName>
    <definedName name="Z_D2EDE974_FCD6_487A_8199_D87140B8470E_.wvu.FilterData" localSheetId="1" hidden="1">'исполнение показателей'!$A$3:$CP$77</definedName>
    <definedName name="Z_D2EDE974_FCD6_487A_8199_D87140B8470E_.wvu.FilterData" localSheetId="2" hidden="1">'на 01.01.17'!$A$2:$DB$226</definedName>
    <definedName name="Z_D2EDE974_FCD6_487A_8199_D87140B8470E_.wvu.FilterData" localSheetId="0" hidden="1">'на 01.01.17 (2)'!$A$3:$CX$202</definedName>
    <definedName name="Z_D2EDE974_FCD6_487A_8199_D87140B8470E_.wvu.FilterData" localSheetId="5" hidden="1">'на 01.04.16'!$A$1:$CY$313</definedName>
    <definedName name="Z_D2EDE974_FCD6_487A_8199_D87140B8470E_.wvu.FilterData" localSheetId="4" hidden="1">'на 01.10.16 (2)'!$A$2:$CY$324</definedName>
    <definedName name="Z_D2EDE974_FCD6_487A_8199_D87140B8470E_.wvu.FilterData" localSheetId="3" hidden="1">'Новая версия на 01.10.2016'!$A$2:$CY$324</definedName>
    <definedName name="Z_F0790916_24B1_4785_B007_9E4F00BAB137_.wvu.FilterData" localSheetId="1" hidden="1">'исполнение показателей'!$A$3:$CP$77</definedName>
    <definedName name="Z_F0790916_24B1_4785_B007_9E4F00BAB137_.wvu.FilterData" localSheetId="2" hidden="1">'на 01.01.17'!$A$2:$DB$226</definedName>
    <definedName name="Z_F0790916_24B1_4785_B007_9E4F00BAB137_.wvu.FilterData" localSheetId="0" hidden="1">'на 01.01.17 (2)'!$A$3:$CX$202</definedName>
    <definedName name="Z_F0790916_24B1_4785_B007_9E4F00BAB137_.wvu.FilterData" localSheetId="5" hidden="1">'на 01.04.16'!$A$1:$CY$313</definedName>
    <definedName name="Z_F0790916_24B1_4785_B007_9E4F00BAB137_.wvu.FilterData" localSheetId="4" hidden="1">'на 01.10.16 (2)'!$A$2:$CY$324</definedName>
    <definedName name="Z_F0790916_24B1_4785_B007_9E4F00BAB137_.wvu.FilterData" localSheetId="3" hidden="1">'Новая версия на 01.10.2016'!$A$2:$CY$324</definedName>
    <definedName name="Z_F19F173E_A5A5_47BF_9A6F_F8E6325F9D67_.wvu.FilterData" localSheetId="1" hidden="1">'исполнение показателей'!$A$3:$CP$77</definedName>
    <definedName name="Z_F19F173E_A5A5_47BF_9A6F_F8E6325F9D67_.wvu.FilterData" localSheetId="2" hidden="1">'на 01.01.17'!$A$2:$DB$226</definedName>
    <definedName name="Z_F19F173E_A5A5_47BF_9A6F_F8E6325F9D67_.wvu.FilterData" localSheetId="0" hidden="1">'на 01.01.17 (2)'!$A$3:$CX$202</definedName>
    <definedName name="Z_F19F173E_A5A5_47BF_9A6F_F8E6325F9D67_.wvu.FilterData" localSheetId="5" hidden="1">'на 01.04.16'!$A$1:$CY$313</definedName>
    <definedName name="Z_F19F173E_A5A5_47BF_9A6F_F8E6325F9D67_.wvu.FilterData" localSheetId="4" hidden="1">'на 01.10.16 (2)'!$A$2:$CY$324</definedName>
    <definedName name="Z_F19F173E_A5A5_47BF_9A6F_F8E6325F9D67_.wvu.FilterData" localSheetId="3" hidden="1">'Новая версия на 01.10.2016'!$A$2:$CY$324</definedName>
    <definedName name="Z_F34A559E_C968_43EF_B8C4_E91824AE9FDC_.wvu.FilterData" localSheetId="1" hidden="1">'исполнение показателей'!$A$3:$CP$77</definedName>
    <definedName name="Z_F34A559E_C968_43EF_B8C4_E91824AE9FDC_.wvu.FilterData" localSheetId="2" hidden="1">'на 01.01.17'!$A$2:$DB$226</definedName>
    <definedName name="Z_F34A559E_C968_43EF_B8C4_E91824AE9FDC_.wvu.FilterData" localSheetId="0" hidden="1">'на 01.01.17 (2)'!$A$3:$CX$202</definedName>
    <definedName name="Z_F34A559E_C968_43EF_B8C4_E91824AE9FDC_.wvu.FilterData" localSheetId="5" hidden="1">'на 01.04.16'!$A$1:$CY$313</definedName>
    <definedName name="Z_F34A559E_C968_43EF_B8C4_E91824AE9FDC_.wvu.FilterData" localSheetId="4" hidden="1">'на 01.10.16 (2)'!$A$2:$CY$324</definedName>
    <definedName name="Z_F34A559E_C968_43EF_B8C4_E91824AE9FDC_.wvu.FilterData" localSheetId="3" hidden="1">'Новая версия на 01.10.2016'!$A$2:$CY$324</definedName>
    <definedName name="Z_FA1E759E_7EAD_416B_A6D8_F0CED597E913_.wvu.FilterData" localSheetId="1" hidden="1">'исполнение показателей'!$A$3:$CP$77</definedName>
    <definedName name="Z_FA1E759E_7EAD_416B_A6D8_F0CED597E913_.wvu.FilterData" localSheetId="2" hidden="1">'на 01.01.17'!$A$2:$DB$226</definedName>
    <definedName name="Z_FA1E759E_7EAD_416B_A6D8_F0CED597E913_.wvu.FilterData" localSheetId="0" hidden="1">'на 01.01.17 (2)'!$A$3:$CX$202</definedName>
    <definedName name="Z_FA1E759E_7EAD_416B_A6D8_F0CED597E913_.wvu.FilterData" localSheetId="5" hidden="1">'на 01.04.16'!$A$1:$CY$313</definedName>
    <definedName name="Z_FA1E759E_7EAD_416B_A6D8_F0CED597E913_.wvu.FilterData" localSheetId="4" hidden="1">'на 01.10.16 (2)'!$A$2:$CY$324</definedName>
    <definedName name="Z_FA1E759E_7EAD_416B_A6D8_F0CED597E913_.wvu.FilterData" localSheetId="3" hidden="1">'Новая версия на 01.10.2016'!$A$2:$CY$324</definedName>
    <definedName name="Z_FCC33362_4BE7_4898_9F79_CAC713083011_.wvu.FilterData" localSheetId="1" hidden="1">'исполнение показателей'!$A$3:$CP$77</definedName>
    <definedName name="Z_FCC33362_4BE7_4898_9F79_CAC713083011_.wvu.FilterData" localSheetId="2" hidden="1">'на 01.01.17'!$A$2:$DB$226</definedName>
    <definedName name="Z_FCC33362_4BE7_4898_9F79_CAC713083011_.wvu.FilterData" localSheetId="0" hidden="1">'на 01.01.17 (2)'!$A$3:$CX$202</definedName>
    <definedName name="Z_FCC33362_4BE7_4898_9F79_CAC713083011_.wvu.FilterData" localSheetId="5" hidden="1">'на 01.04.16'!$A$1:$CY$313</definedName>
    <definedName name="Z_FCC33362_4BE7_4898_9F79_CAC713083011_.wvu.FilterData" localSheetId="4" hidden="1">'на 01.10.16 (2)'!$A$2:$CY$324</definedName>
    <definedName name="Z_FCC33362_4BE7_4898_9F79_CAC713083011_.wvu.FilterData" localSheetId="3" hidden="1">'Новая версия на 01.10.2016'!$A$2:$CY$324</definedName>
    <definedName name="Z_FF950377_AD7A_4748_A8D5_A6052E8F13FE_.wvu.FilterData" localSheetId="1" hidden="1">'исполнение показателей'!$A$3:$CP$77</definedName>
    <definedName name="Z_FF950377_AD7A_4748_A8D5_A6052E8F13FE_.wvu.FilterData" localSheetId="2" hidden="1">'на 01.01.17'!$A$2:$DB$226</definedName>
    <definedName name="Z_FF950377_AD7A_4748_A8D5_A6052E8F13FE_.wvu.FilterData" localSheetId="0" hidden="1">'на 01.01.17 (2)'!$A$3:$CX$202</definedName>
    <definedName name="Z_FF950377_AD7A_4748_A8D5_A6052E8F13FE_.wvu.FilterData" localSheetId="5" hidden="1">'на 01.04.16'!$A$1:$CY$313</definedName>
    <definedName name="Z_FF950377_AD7A_4748_A8D5_A6052E8F13FE_.wvu.FilterData" localSheetId="4" hidden="1">'на 01.10.16 (2)'!$A$2:$CY$324</definedName>
    <definedName name="Z_FF950377_AD7A_4748_A8D5_A6052E8F13FE_.wvu.FilterData" localSheetId="3" hidden="1">'Новая версия на 01.10.2016'!$A$2:$CY$324</definedName>
    <definedName name="_xlnm.Print_Titles" localSheetId="1">'исполнение показателей'!$5:$7</definedName>
    <definedName name="_xlnm.Print_Titles" localSheetId="2">'на 01.01.17'!$4:$7</definedName>
    <definedName name="_xlnm.Print_Titles" localSheetId="0">'на 01.01.17 (2)'!$5:$7</definedName>
    <definedName name="_xlnm.Print_Titles" localSheetId="5">'на 01.04.16'!$3:$6</definedName>
    <definedName name="_xlnm.Print_Titles" localSheetId="4">'на 01.10.16 (2)'!$4:$7</definedName>
    <definedName name="_xlnm.Print_Titles" localSheetId="3">'Новая версия на 01.10.2016'!$4:$7</definedName>
    <definedName name="_xlnm.Print_Area" localSheetId="1">'исполнение показателей'!$A$1:$J$84</definedName>
    <definedName name="_xlnm.Print_Area" localSheetId="2">'на 01.01.17'!$B$1:$R$235</definedName>
    <definedName name="_xlnm.Print_Area" localSheetId="0">'на 01.01.17 (2)'!$A$1:$R$211</definedName>
    <definedName name="_xlnm.Print_Area" localSheetId="4">'на 01.10.16 (2)'!$B$1:$S$335</definedName>
    <definedName name="_xlnm.Print_Area" localSheetId="3">'Новая версия на 01.10.2016'!$B$1:$S$335</definedName>
  </definedNames>
  <calcPr calcId="145621" fullPrecision="0"/>
  <customWorkbookViews>
    <customWorkbookView name="Михайлова Ирина Ивановна - Личное представление" guid="{5102D12C-D1FA-4E52-A3CA-626E5CCFA0A1}" mergeInterval="0" personalView="1" maximized="1" windowWidth="1276" windowHeight="887" tabRatio="714" activeSheetId="26"/>
    <customWorkbookView name="Admin - Личное представление" guid="{0E64C8DB-6016-4261-834D-5A1E5F34BA3B}" mergeInterval="0" personalView="1" maximized="1" windowWidth="1276" windowHeight="699" tabRatio="714" activeSheetId="26"/>
    <customWorkbookView name="User - Личное представление" guid="{87689065-5D36-49C6-A107-57E87F0E8282}" mergeInterval="0" personalView="1" maximized="1" windowWidth="1276" windowHeight="799" tabRatio="713" activeSheetId="26"/>
    <customWorkbookView name="BLACKGIRL - Личное представление" guid="{37F8CE32-8CE8-4D95-9C0E-63112E6EFFE9}" mergeInterval="0" personalView="1" maximized="1" windowWidth="1020" windowHeight="576" tabRatio="713" activeSheetId="26"/>
    <customWorkbookView name="Пользователь - Личное представление" guid="{C8C7D91A-0101-429D-A7C4-25C2A366909A}" mergeInterval="0" personalView="1" maximized="1" windowWidth="1276" windowHeight="809" tabRatio="713" activeSheetId="26"/>
  </customWorkbookViews>
  <fileRecoveryPr autoRecover="0"/>
</workbook>
</file>

<file path=xl/calcChain.xml><?xml version="1.0" encoding="utf-8"?>
<calcChain xmlns="http://schemas.openxmlformats.org/spreadsheetml/2006/main">
  <c r="G79" i="36" l="1"/>
  <c r="J61" i="36"/>
  <c r="I61" i="36"/>
  <c r="H61" i="36"/>
  <c r="G84" i="36" l="1"/>
  <c r="H79" i="36"/>
  <c r="B62" i="36"/>
  <c r="B23" i="36" l="1"/>
  <c r="B24" i="36" s="1"/>
  <c r="B27" i="36" s="1"/>
  <c r="B28" i="36" s="1"/>
  <c r="B29" i="36" s="1"/>
  <c r="B30" i="36" s="1"/>
  <c r="B31" i="36" s="1"/>
  <c r="B32" i="36" s="1"/>
  <c r="B33" i="36" s="1"/>
  <c r="B34" i="36" s="1"/>
  <c r="B37" i="36" s="1"/>
  <c r="B38" i="36" s="1"/>
  <c r="B39" i="36" s="1"/>
  <c r="B40" i="36" s="1"/>
  <c r="B41" i="36" s="1"/>
  <c r="B42" i="36" s="1"/>
  <c r="B43" i="36" s="1"/>
  <c r="B44" i="36" s="1"/>
  <c r="B45" i="36" s="1"/>
  <c r="B46" i="36" s="1"/>
  <c r="B49" i="36" s="1"/>
  <c r="B50" i="36" s="1"/>
  <c r="B51" i="36" s="1"/>
  <c r="B52" i="36" s="1"/>
  <c r="B53" i="36" s="1"/>
  <c r="B54" i="36" s="1"/>
  <c r="B55" i="36" s="1"/>
  <c r="B56" i="36" s="1"/>
  <c r="B57" i="36" s="1"/>
  <c r="B58" i="36" s="1"/>
  <c r="B63" i="36" s="1"/>
  <c r="B64" i="36" s="1"/>
  <c r="B65" i="36" s="1"/>
  <c r="B66" i="36" s="1"/>
  <c r="B67" i="36" s="1"/>
  <c r="B68" i="36" s="1"/>
  <c r="B71" i="36" s="1"/>
  <c r="B76" i="36" s="1"/>
  <c r="B77" i="36" s="1"/>
  <c r="F25" i="36"/>
  <c r="J76" i="36"/>
  <c r="I76" i="36"/>
  <c r="H76" i="36"/>
  <c r="J75" i="36"/>
  <c r="I75" i="36"/>
  <c r="H75" i="36"/>
  <c r="J74" i="36"/>
  <c r="I74" i="36"/>
  <c r="H74" i="36"/>
  <c r="J73" i="36"/>
  <c r="I73" i="36"/>
  <c r="H73" i="36"/>
  <c r="J72" i="36"/>
  <c r="I72" i="36"/>
  <c r="H72" i="36"/>
  <c r="J71" i="36"/>
  <c r="I71" i="36"/>
  <c r="H71" i="36"/>
  <c r="J70" i="36"/>
  <c r="I70" i="36"/>
  <c r="H70" i="36"/>
  <c r="J69" i="36"/>
  <c r="I69" i="36"/>
  <c r="H69" i="36"/>
  <c r="J68" i="36"/>
  <c r="I68" i="36"/>
  <c r="H68" i="36"/>
  <c r="J67" i="36"/>
  <c r="I67" i="36"/>
  <c r="H67" i="36"/>
  <c r="J66" i="36"/>
  <c r="I66" i="36"/>
  <c r="H66" i="36"/>
  <c r="J65" i="36"/>
  <c r="I65" i="36"/>
  <c r="H65" i="36"/>
  <c r="J64" i="36"/>
  <c r="I64" i="36"/>
  <c r="H64" i="36"/>
  <c r="J63" i="36"/>
  <c r="I63" i="36"/>
  <c r="H63" i="36"/>
  <c r="J62" i="36"/>
  <c r="I62" i="36"/>
  <c r="H62" i="36"/>
  <c r="J60" i="36"/>
  <c r="I60" i="36"/>
  <c r="H60" i="36"/>
  <c r="J59" i="36"/>
  <c r="I59" i="36"/>
  <c r="H59" i="36"/>
  <c r="J58" i="36"/>
  <c r="I58" i="36"/>
  <c r="H58" i="36"/>
  <c r="J57" i="36"/>
  <c r="I57" i="36"/>
  <c r="H57" i="36"/>
  <c r="J56" i="36"/>
  <c r="I56" i="36"/>
  <c r="H56" i="36"/>
  <c r="J55" i="36"/>
  <c r="I55" i="36"/>
  <c r="H55" i="36"/>
  <c r="J54" i="36"/>
  <c r="I54" i="36"/>
  <c r="H54" i="36"/>
  <c r="J53" i="36"/>
  <c r="I53" i="36"/>
  <c r="H53" i="36"/>
  <c r="J52" i="36"/>
  <c r="I52" i="36"/>
  <c r="H52" i="36"/>
  <c r="J51" i="36"/>
  <c r="I51" i="36"/>
  <c r="H51" i="36"/>
  <c r="J50" i="36"/>
  <c r="I50" i="36"/>
  <c r="H50" i="36"/>
  <c r="J49" i="36"/>
  <c r="I49" i="36"/>
  <c r="H49" i="36"/>
  <c r="J48" i="36"/>
  <c r="I48" i="36"/>
  <c r="H48" i="36"/>
  <c r="G47" i="36"/>
  <c r="F47" i="36"/>
  <c r="E47" i="36"/>
  <c r="J46" i="36"/>
  <c r="I46" i="36"/>
  <c r="H46" i="36"/>
  <c r="J45" i="36"/>
  <c r="I45" i="36"/>
  <c r="H45" i="36"/>
  <c r="J44" i="36"/>
  <c r="I44" i="36"/>
  <c r="H44" i="36"/>
  <c r="J43" i="36"/>
  <c r="I43" i="36"/>
  <c r="H43" i="36"/>
  <c r="J42" i="36"/>
  <c r="I42" i="36"/>
  <c r="H42" i="36"/>
  <c r="J41" i="36"/>
  <c r="I41" i="36"/>
  <c r="H41" i="36"/>
  <c r="J40" i="36"/>
  <c r="I40" i="36"/>
  <c r="H40" i="36"/>
  <c r="J39" i="36"/>
  <c r="I39" i="36"/>
  <c r="H39" i="36"/>
  <c r="J38" i="36"/>
  <c r="I38" i="36"/>
  <c r="H38" i="36"/>
  <c r="J37" i="36"/>
  <c r="I37" i="36"/>
  <c r="H37" i="36"/>
  <c r="J36" i="36"/>
  <c r="I36" i="36"/>
  <c r="H36" i="36"/>
  <c r="G35" i="36"/>
  <c r="F35" i="36"/>
  <c r="E35" i="36"/>
  <c r="J34" i="36"/>
  <c r="I34" i="36"/>
  <c r="H34" i="36"/>
  <c r="J33" i="36"/>
  <c r="I33" i="36"/>
  <c r="H33" i="36"/>
  <c r="J32" i="36"/>
  <c r="I32" i="36"/>
  <c r="H32" i="36"/>
  <c r="J31" i="36"/>
  <c r="I31" i="36"/>
  <c r="H31" i="36"/>
  <c r="J30" i="36"/>
  <c r="I30" i="36"/>
  <c r="H30" i="36"/>
  <c r="J29" i="36"/>
  <c r="I29" i="36"/>
  <c r="H29" i="36"/>
  <c r="J28" i="36"/>
  <c r="I28" i="36"/>
  <c r="H28" i="36"/>
  <c r="J27" i="36"/>
  <c r="I27" i="36"/>
  <c r="H27" i="36"/>
  <c r="J26" i="36"/>
  <c r="I26" i="36"/>
  <c r="H26" i="36"/>
  <c r="G25" i="36"/>
  <c r="J24" i="36"/>
  <c r="I24" i="36"/>
  <c r="H24" i="36"/>
  <c r="J23" i="36"/>
  <c r="I23" i="36"/>
  <c r="H23" i="36"/>
  <c r="J22" i="36"/>
  <c r="I22" i="36"/>
  <c r="H22" i="36"/>
  <c r="J21" i="36"/>
  <c r="I21" i="36"/>
  <c r="H21" i="36"/>
  <c r="J20" i="36"/>
  <c r="I20" i="36"/>
  <c r="H20" i="36"/>
  <c r="J19" i="36"/>
  <c r="I19" i="36"/>
  <c r="H19" i="36"/>
  <c r="J18" i="36"/>
  <c r="I18" i="36"/>
  <c r="H18" i="36"/>
  <c r="I17" i="36"/>
  <c r="H17" i="36"/>
  <c r="J16" i="36"/>
  <c r="I16" i="36"/>
  <c r="H16" i="36"/>
  <c r="J15" i="36"/>
  <c r="I15" i="36"/>
  <c r="H15" i="36"/>
  <c r="J14" i="36"/>
  <c r="I14" i="36"/>
  <c r="H14" i="36"/>
  <c r="J13" i="36"/>
  <c r="I13" i="36"/>
  <c r="H13" i="36"/>
  <c r="J12" i="36"/>
  <c r="I12" i="36"/>
  <c r="H12" i="36"/>
  <c r="J10" i="36"/>
  <c r="I10" i="36"/>
  <c r="H10" i="36"/>
  <c r="J9" i="36"/>
  <c r="I9" i="36"/>
  <c r="H9" i="36"/>
  <c r="J25" i="36" l="1"/>
  <c r="I35" i="36"/>
  <c r="H35" i="36"/>
  <c r="I47" i="36"/>
  <c r="I25" i="36"/>
  <c r="H47" i="36"/>
  <c r="J35" i="36"/>
  <c r="J47" i="36"/>
  <c r="H25" i="36"/>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68" i="35"/>
  <c r="G167"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5" i="35"/>
  <c r="G33" i="35"/>
  <c r="G32" i="35"/>
  <c r="G31" i="35"/>
  <c r="G30" i="35"/>
  <c r="G29" i="35"/>
  <c r="G28" i="35"/>
  <c r="G27" i="35"/>
  <c r="G23" i="35"/>
  <c r="G22" i="35"/>
  <c r="G20" i="35"/>
  <c r="G17" i="35"/>
  <c r="O161" i="35"/>
  <c r="O159" i="35"/>
  <c r="O156" i="35"/>
  <c r="O154" i="35"/>
  <c r="O152" i="35"/>
  <c r="O150" i="35"/>
  <c r="O147" i="35"/>
  <c r="O144" i="35"/>
  <c r="O142" i="35"/>
  <c r="O140" i="35"/>
  <c r="O138" i="35"/>
  <c r="O136" i="35"/>
  <c r="O134" i="35"/>
  <c r="O132" i="35"/>
  <c r="O130" i="35"/>
  <c r="O129" i="35"/>
  <c r="O127" i="35"/>
  <c r="O124" i="35"/>
  <c r="O122" i="35"/>
  <c r="O120" i="35"/>
  <c r="O118" i="35"/>
  <c r="O116" i="35"/>
  <c r="O114" i="35"/>
  <c r="O112" i="35"/>
  <c r="O110" i="35"/>
  <c r="O108" i="35"/>
  <c r="O106" i="35"/>
  <c r="O104" i="35"/>
  <c r="O102" i="35"/>
  <c r="O99" i="35"/>
  <c r="O97" i="35"/>
  <c r="O95" i="35"/>
  <c r="O93" i="35"/>
  <c r="O91" i="35"/>
  <c r="O89" i="35"/>
  <c r="O87" i="35"/>
  <c r="O85" i="35"/>
  <c r="O83" i="35"/>
  <c r="O80" i="35"/>
  <c r="O78" i="35"/>
  <c r="O76" i="35"/>
  <c r="O73" i="35"/>
  <c r="O71" i="35"/>
  <c r="O69" i="35"/>
  <c r="O67" i="35"/>
  <c r="O65" i="35"/>
  <c r="O63" i="35"/>
  <c r="O61" i="35"/>
  <c r="O57" i="35"/>
  <c r="O55" i="35"/>
  <c r="O53" i="35"/>
  <c r="O50" i="35"/>
  <c r="O48" i="35"/>
  <c r="O46" i="35"/>
  <c r="O44" i="35"/>
  <c r="O41" i="35"/>
  <c r="O32" i="35"/>
  <c r="O30" i="35"/>
  <c r="O27" i="35"/>
  <c r="O24" i="35"/>
  <c r="O22" i="35"/>
  <c r="O21" i="35"/>
  <c r="O20" i="35"/>
  <c r="O19" i="35"/>
  <c r="O18" i="35"/>
  <c r="O17" i="35"/>
  <c r="O15" i="35"/>
  <c r="O14" i="35"/>
  <c r="O13" i="35"/>
  <c r="O10" i="35"/>
  <c r="O9" i="35"/>
  <c r="Q60" i="35" l="1"/>
  <c r="L60" i="35"/>
  <c r="M73" i="35" l="1"/>
  <c r="N73" i="35"/>
  <c r="L73" i="35"/>
  <c r="M50" i="35"/>
  <c r="N50" i="35"/>
  <c r="L50" i="35"/>
  <c r="Q164" i="35"/>
  <c r="P164" i="35"/>
  <c r="Q88" i="35"/>
  <c r="P88" i="35"/>
  <c r="Q87" i="35"/>
  <c r="P87" i="35"/>
  <c r="Q82" i="35"/>
  <c r="P82" i="35"/>
  <c r="Q81" i="35"/>
  <c r="P81" i="35"/>
  <c r="Q80" i="35"/>
  <c r="P80" i="35"/>
  <c r="Q79" i="35"/>
  <c r="P79" i="35"/>
  <c r="Q78" i="35"/>
  <c r="P78" i="35"/>
  <c r="Q77" i="35"/>
  <c r="P77" i="35"/>
  <c r="Q76" i="35"/>
  <c r="P76" i="35"/>
  <c r="Q75" i="35"/>
  <c r="Q74" i="35"/>
  <c r="Q72" i="35"/>
  <c r="P72" i="35"/>
  <c r="Q71" i="35"/>
  <c r="P71" i="35"/>
  <c r="Q70" i="35"/>
  <c r="P70" i="35"/>
  <c r="Q69" i="35"/>
  <c r="P69" i="35"/>
  <c r="Q68" i="35"/>
  <c r="P68" i="35"/>
  <c r="Q67" i="35"/>
  <c r="P67" i="35"/>
  <c r="Q66" i="35"/>
  <c r="P66" i="35"/>
  <c r="Q65" i="35"/>
  <c r="P65" i="35"/>
  <c r="Q64" i="35"/>
  <c r="P64" i="35"/>
  <c r="Q63" i="35"/>
  <c r="P63" i="35"/>
  <c r="Q62" i="35"/>
  <c r="P62" i="35"/>
  <c r="Q61" i="35"/>
  <c r="P61" i="35"/>
  <c r="P60" i="35"/>
  <c r="Q58" i="35"/>
  <c r="P58" i="35"/>
  <c r="Q57" i="35"/>
  <c r="P57" i="35"/>
  <c r="Q162" i="35"/>
  <c r="P162" i="35"/>
  <c r="Q161" i="35"/>
  <c r="P161" i="35"/>
  <c r="Q160" i="35"/>
  <c r="P160" i="35"/>
  <c r="Q159" i="35"/>
  <c r="P159" i="35"/>
  <c r="Q158" i="35"/>
  <c r="P158" i="35"/>
  <c r="Q157" i="35"/>
  <c r="P157" i="35"/>
  <c r="Q156" i="35"/>
  <c r="P156" i="35"/>
  <c r="Q155" i="35"/>
  <c r="P155" i="35"/>
  <c r="Q154" i="35"/>
  <c r="P154" i="35"/>
  <c r="Q153" i="35"/>
  <c r="P153" i="35"/>
  <c r="Q152" i="35"/>
  <c r="P152" i="35"/>
  <c r="Q151" i="35"/>
  <c r="P151" i="35"/>
  <c r="Q150" i="35"/>
  <c r="P150" i="35"/>
  <c r="Q149" i="35"/>
  <c r="P149" i="35"/>
  <c r="Q148" i="35"/>
  <c r="P148" i="35"/>
  <c r="Q147" i="35"/>
  <c r="P147" i="35"/>
  <c r="Q146" i="35"/>
  <c r="P146" i="35"/>
  <c r="Q145" i="35"/>
  <c r="P145" i="35"/>
  <c r="Q144" i="35"/>
  <c r="P144" i="35"/>
  <c r="Q143" i="35"/>
  <c r="P143" i="35"/>
  <c r="Q142" i="35"/>
  <c r="P142" i="35"/>
  <c r="Q141" i="35"/>
  <c r="P141" i="35"/>
  <c r="Q140" i="35"/>
  <c r="P140" i="35"/>
  <c r="Q139" i="35"/>
  <c r="P139" i="35"/>
  <c r="Q138" i="35"/>
  <c r="P138" i="35"/>
  <c r="Q137" i="35"/>
  <c r="P137" i="35"/>
  <c r="Q136" i="35"/>
  <c r="P136" i="35"/>
  <c r="Q135" i="35"/>
  <c r="P135" i="35"/>
  <c r="Q134" i="35"/>
  <c r="P134" i="35"/>
  <c r="Q133" i="35"/>
  <c r="P133" i="35"/>
  <c r="Q132" i="35"/>
  <c r="P132" i="35"/>
  <c r="Q131" i="35"/>
  <c r="P131" i="35"/>
  <c r="Q130" i="35"/>
  <c r="P130" i="35"/>
  <c r="Q129" i="35"/>
  <c r="P129" i="35"/>
  <c r="Q128" i="35"/>
  <c r="P128" i="35"/>
  <c r="Q127" i="35"/>
  <c r="P127" i="35"/>
  <c r="Q126" i="35"/>
  <c r="P126" i="35"/>
  <c r="Q125" i="35"/>
  <c r="P125" i="35"/>
  <c r="Q124" i="35"/>
  <c r="P124" i="35"/>
  <c r="Q123" i="35"/>
  <c r="P123" i="35"/>
  <c r="Q122" i="35"/>
  <c r="P122" i="35"/>
  <c r="Q121" i="35"/>
  <c r="P121" i="35"/>
  <c r="Q120" i="35"/>
  <c r="P120" i="35"/>
  <c r="Q119" i="35"/>
  <c r="P119" i="35"/>
  <c r="Q118" i="35"/>
  <c r="P118" i="35"/>
  <c r="Q117" i="35"/>
  <c r="P117" i="35"/>
  <c r="Q116" i="35"/>
  <c r="P116" i="35"/>
  <c r="Q115" i="35"/>
  <c r="P115" i="35"/>
  <c r="Q114" i="35"/>
  <c r="P114" i="35"/>
  <c r="Q113" i="35"/>
  <c r="P113" i="35"/>
  <c r="Q112" i="35"/>
  <c r="P112" i="35"/>
  <c r="Q111" i="35"/>
  <c r="P111" i="35"/>
  <c r="Q110" i="35"/>
  <c r="P110" i="35"/>
  <c r="Q109" i="35"/>
  <c r="P109" i="35"/>
  <c r="Q108" i="35"/>
  <c r="P108" i="35"/>
  <c r="Q107" i="35"/>
  <c r="P107" i="35"/>
  <c r="Q106" i="35"/>
  <c r="P106" i="35"/>
  <c r="Q105" i="35"/>
  <c r="P105" i="35"/>
  <c r="Q104" i="35"/>
  <c r="P104" i="35"/>
  <c r="Q103" i="35"/>
  <c r="P103" i="35"/>
  <c r="Q102" i="35"/>
  <c r="P102" i="35"/>
  <c r="Q101" i="35"/>
  <c r="P101" i="35"/>
  <c r="Q100" i="35"/>
  <c r="P100" i="35"/>
  <c r="Q98" i="35"/>
  <c r="P98" i="35"/>
  <c r="Q97" i="35"/>
  <c r="P97" i="35"/>
  <c r="Q96" i="35"/>
  <c r="P96" i="35"/>
  <c r="Q95" i="35"/>
  <c r="P95" i="35"/>
  <c r="Q94" i="35"/>
  <c r="P94" i="35"/>
  <c r="Q93" i="35"/>
  <c r="P93" i="35"/>
  <c r="Q92" i="35"/>
  <c r="P92" i="35"/>
  <c r="Q91" i="35"/>
  <c r="P91" i="35"/>
  <c r="Q90" i="35"/>
  <c r="P90" i="35"/>
  <c r="Q89" i="35"/>
  <c r="P89" i="35"/>
  <c r="Q86" i="35"/>
  <c r="P86" i="35"/>
  <c r="Q85" i="35"/>
  <c r="P85" i="35"/>
  <c r="Q84" i="35"/>
  <c r="P84" i="35"/>
  <c r="Q83" i="35"/>
  <c r="P83" i="35"/>
  <c r="Q56" i="35"/>
  <c r="P56" i="35"/>
  <c r="Q55" i="35"/>
  <c r="P55" i="35"/>
  <c r="Q54" i="35"/>
  <c r="P54" i="35"/>
  <c r="Q53" i="35"/>
  <c r="P53" i="35"/>
  <c r="Q52" i="35"/>
  <c r="Q51" i="35"/>
  <c r="Q49" i="35"/>
  <c r="P49" i="35"/>
  <c r="Q48" i="35"/>
  <c r="P48" i="35"/>
  <c r="Q46" i="35"/>
  <c r="P46" i="35"/>
  <c r="Q45" i="35"/>
  <c r="P45" i="35"/>
  <c r="Q44" i="35"/>
  <c r="P44" i="35"/>
  <c r="Q43" i="35"/>
  <c r="P43" i="35"/>
  <c r="Q42" i="35"/>
  <c r="P42" i="35"/>
  <c r="Q41" i="35"/>
  <c r="P41" i="35"/>
  <c r="P26" i="35"/>
  <c r="P25" i="35"/>
  <c r="P24" i="35"/>
  <c r="F177" i="35"/>
  <c r="D177" i="35"/>
  <c r="E74" i="35"/>
  <c r="P50" i="35" l="1"/>
  <c r="P73" i="35"/>
  <c r="Q73" i="35"/>
  <c r="Q50" i="35"/>
  <c r="E170" i="35"/>
  <c r="F170" i="35"/>
  <c r="E171" i="35"/>
  <c r="F171" i="35"/>
  <c r="D170" i="35"/>
  <c r="D171" i="35"/>
  <c r="G170" i="35" l="1"/>
  <c r="F169" i="35"/>
  <c r="E169" i="35"/>
  <c r="I171" i="35"/>
  <c r="I170" i="35"/>
  <c r="I162" i="35"/>
  <c r="I160" i="35"/>
  <c r="I155" i="35"/>
  <c r="I151" i="35"/>
  <c r="I149" i="35"/>
  <c r="I148" i="35"/>
  <c r="I143" i="35"/>
  <c r="I139" i="35"/>
  <c r="I137" i="35"/>
  <c r="I133" i="35"/>
  <c r="I131" i="35"/>
  <c r="I129" i="35"/>
  <c r="I128" i="35"/>
  <c r="I119" i="35"/>
  <c r="I117" i="35"/>
  <c r="I115" i="35"/>
  <c r="I113" i="35"/>
  <c r="I111" i="35"/>
  <c r="I109" i="35"/>
  <c r="I107" i="35"/>
  <c r="I105" i="35"/>
  <c r="I103" i="35"/>
  <c r="I96" i="35"/>
  <c r="I94" i="35"/>
  <c r="I92" i="35"/>
  <c r="I90" i="35"/>
  <c r="I86" i="35"/>
  <c r="I84" i="35"/>
  <c r="I82" i="35"/>
  <c r="I81" i="35"/>
  <c r="I79" i="35"/>
  <c r="I77" i="35"/>
  <c r="I72" i="35"/>
  <c r="I70" i="35"/>
  <c r="I66" i="35"/>
  <c r="I62" i="35"/>
  <c r="I60" i="35"/>
  <c r="I58" i="35"/>
  <c r="I33" i="35"/>
  <c r="H33" i="35"/>
  <c r="I31" i="35"/>
  <c r="H31" i="35"/>
  <c r="I29" i="35"/>
  <c r="H29" i="35"/>
  <c r="I28" i="35"/>
  <c r="H28" i="35"/>
  <c r="Q33" i="35"/>
  <c r="P33" i="35"/>
  <c r="Q32" i="35"/>
  <c r="P32" i="35"/>
  <c r="Q31" i="35"/>
  <c r="P31" i="35"/>
  <c r="Q30" i="35"/>
  <c r="P30" i="35"/>
  <c r="Q29" i="35"/>
  <c r="P29" i="35"/>
  <c r="Q28" i="35"/>
  <c r="P28" i="35"/>
  <c r="Q27" i="35"/>
  <c r="P27" i="35"/>
  <c r="I20" i="35"/>
  <c r="Q23" i="35"/>
  <c r="P23" i="35"/>
  <c r="Q22" i="35"/>
  <c r="P22" i="35"/>
  <c r="Q21" i="35"/>
  <c r="P21" i="35"/>
  <c r="Q20" i="35"/>
  <c r="P20" i="35"/>
  <c r="Q19" i="35"/>
  <c r="P19" i="35"/>
  <c r="Q15" i="35"/>
  <c r="P15" i="35"/>
  <c r="Q14" i="35"/>
  <c r="P14" i="35"/>
  <c r="Q13" i="35"/>
  <c r="P13" i="35"/>
  <c r="Q10" i="35"/>
  <c r="P10" i="35"/>
  <c r="Q9" i="35"/>
  <c r="P9" i="35"/>
  <c r="G169" i="35" l="1"/>
  <c r="F19" i="35"/>
  <c r="E19" i="35"/>
  <c r="G19" i="35" l="1"/>
  <c r="I19" i="35"/>
  <c r="D51" i="35"/>
  <c r="E22" i="35"/>
  <c r="E18" i="35" s="1"/>
  <c r="I23" i="35"/>
  <c r="H23" i="35"/>
  <c r="H22" i="35" s="1"/>
  <c r="E35" i="35" l="1"/>
  <c r="D35" i="35"/>
  <c r="D36" i="35"/>
  <c r="D34" i="35" l="1"/>
  <c r="F22" i="35"/>
  <c r="D22" i="35"/>
  <c r="F18" i="35" l="1"/>
  <c r="I22" i="35"/>
  <c r="I18" i="35" l="1"/>
  <c r="G18" i="35"/>
  <c r="E123" i="35"/>
  <c r="D27" i="35"/>
  <c r="F141" i="35"/>
  <c r="E141" i="35"/>
  <c r="E125" i="35" s="1"/>
  <c r="F121" i="35"/>
  <c r="E108" i="35"/>
  <c r="F88" i="35"/>
  <c r="I88" i="35" s="1"/>
  <c r="E97" i="35"/>
  <c r="I141" i="35" l="1"/>
  <c r="F100" i="35"/>
  <c r="I121" i="35"/>
  <c r="E100" i="35"/>
  <c r="I123" i="35"/>
  <c r="E36" i="35"/>
  <c r="F36" i="35"/>
  <c r="F27" i="35"/>
  <c r="E34" i="35" l="1"/>
  <c r="G36" i="35"/>
  <c r="I36" i="35"/>
  <c r="H36" i="35"/>
  <c r="I100" i="35"/>
  <c r="F17" i="35"/>
  <c r="D158" i="35"/>
  <c r="D132" i="35"/>
  <c r="D123" i="35"/>
  <c r="D122" i="35" s="1"/>
  <c r="D120" i="35"/>
  <c r="D109" i="35"/>
  <c r="D88" i="35"/>
  <c r="D74" i="35" s="1"/>
  <c r="D71" i="35"/>
  <c r="E68" i="35"/>
  <c r="F68" i="35" s="1"/>
  <c r="E65" i="35"/>
  <c r="D65" i="35"/>
  <c r="E64" i="35"/>
  <c r="D63" i="35"/>
  <c r="E56" i="35"/>
  <c r="I56" i="35" s="1"/>
  <c r="E54" i="35"/>
  <c r="E47" i="35"/>
  <c r="E45" i="35"/>
  <c r="I54" i="35" l="1"/>
  <c r="E177" i="35"/>
  <c r="F51" i="35"/>
  <c r="I68" i="35"/>
  <c r="I45" i="35"/>
  <c r="H45" i="35"/>
  <c r="I47" i="35"/>
  <c r="H47" i="35"/>
  <c r="E63" i="35"/>
  <c r="I64" i="35"/>
  <c r="F35" i="35"/>
  <c r="I17" i="35"/>
  <c r="D100" i="35"/>
  <c r="F204" i="35"/>
  <c r="E204" i="35"/>
  <c r="E203" i="35" s="1"/>
  <c r="D204" i="35"/>
  <c r="D203" i="35" s="1"/>
  <c r="F202" i="35"/>
  <c r="E202" i="35"/>
  <c r="E201" i="35" s="1"/>
  <c r="D202" i="35"/>
  <c r="D201" i="35" s="1"/>
  <c r="E200" i="35"/>
  <c r="E199" i="35" s="1"/>
  <c r="E198" i="35"/>
  <c r="E197" i="35" s="1"/>
  <c r="D198" i="35"/>
  <c r="D197" i="35" s="1"/>
  <c r="F196" i="35"/>
  <c r="E196" i="35"/>
  <c r="E195" i="35" s="1"/>
  <c r="D196" i="35"/>
  <c r="D195" i="35" s="1"/>
  <c r="D192" i="35"/>
  <c r="D191" i="35"/>
  <c r="D188" i="35"/>
  <c r="F186" i="35"/>
  <c r="D186" i="35"/>
  <c r="D185" i="35" s="1"/>
  <c r="F184" i="35"/>
  <c r="D184" i="35"/>
  <c r="D183" i="35" s="1"/>
  <c r="D176" i="35"/>
  <c r="E164" i="35"/>
  <c r="F163" i="35"/>
  <c r="D163" i="35"/>
  <c r="H162" i="35"/>
  <c r="F161" i="35"/>
  <c r="E161" i="35"/>
  <c r="D161" i="35"/>
  <c r="H160" i="35"/>
  <c r="F159" i="35"/>
  <c r="E159" i="35"/>
  <c r="D159" i="35"/>
  <c r="E158" i="35"/>
  <c r="E157" i="35"/>
  <c r="D157" i="35"/>
  <c r="D156" i="35" s="1"/>
  <c r="H155" i="35"/>
  <c r="F154" i="35"/>
  <c r="E154" i="35"/>
  <c r="D154" i="35"/>
  <c r="F153" i="35"/>
  <c r="E153" i="35"/>
  <c r="E152" i="35" s="1"/>
  <c r="D153" i="35"/>
  <c r="D152" i="35" s="1"/>
  <c r="H151" i="35"/>
  <c r="F150" i="35"/>
  <c r="E150" i="35"/>
  <c r="E145" i="35" s="1"/>
  <c r="D150" i="35"/>
  <c r="D145" i="35" s="1"/>
  <c r="H149" i="35"/>
  <c r="F147" i="35"/>
  <c r="E147" i="35"/>
  <c r="E146" i="35" s="1"/>
  <c r="D147" i="35"/>
  <c r="D146" i="35" s="1"/>
  <c r="F146" i="35"/>
  <c r="F145" i="35"/>
  <c r="H143" i="35"/>
  <c r="F142" i="35"/>
  <c r="E142" i="35"/>
  <c r="D142" i="35"/>
  <c r="H141" i="35"/>
  <c r="F140" i="35"/>
  <c r="E140" i="35"/>
  <c r="D140" i="35"/>
  <c r="H139" i="35"/>
  <c r="F138" i="35"/>
  <c r="E138" i="35"/>
  <c r="D138" i="35"/>
  <c r="H137" i="35"/>
  <c r="F136" i="35"/>
  <c r="E136" i="35"/>
  <c r="D136" i="35"/>
  <c r="F135" i="35"/>
  <c r="I135" i="35" s="1"/>
  <c r="E134" i="35"/>
  <c r="D134" i="35"/>
  <c r="H133" i="35"/>
  <c r="F132" i="35"/>
  <c r="E132" i="35"/>
  <c r="H131" i="35"/>
  <c r="F130" i="35"/>
  <c r="E130" i="35"/>
  <c r="D130" i="35"/>
  <c r="H129" i="35"/>
  <c r="H128" i="35"/>
  <c r="F127" i="35"/>
  <c r="E127" i="35"/>
  <c r="D127" i="35"/>
  <c r="F126" i="35"/>
  <c r="E126" i="35"/>
  <c r="D126" i="35"/>
  <c r="D125" i="35"/>
  <c r="H123" i="35"/>
  <c r="F122" i="35"/>
  <c r="E122" i="35"/>
  <c r="H121" i="35"/>
  <c r="F120" i="35"/>
  <c r="E120" i="35"/>
  <c r="H119" i="35"/>
  <c r="F118" i="35"/>
  <c r="E118" i="35"/>
  <c r="E182" i="35" s="1"/>
  <c r="E181" i="35" s="1"/>
  <c r="D118" i="35"/>
  <c r="D182" i="35" s="1"/>
  <c r="D181" i="35" s="1"/>
  <c r="H117" i="35"/>
  <c r="F116" i="35"/>
  <c r="E116" i="35"/>
  <c r="D116" i="35"/>
  <c r="H115" i="35"/>
  <c r="F114" i="35"/>
  <c r="E114" i="35"/>
  <c r="D114" i="35"/>
  <c r="H113" i="35"/>
  <c r="F112" i="35"/>
  <c r="E112" i="35"/>
  <c r="D112" i="35"/>
  <c r="H111" i="35"/>
  <c r="F110" i="35"/>
  <c r="E110" i="35"/>
  <c r="D110" i="35"/>
  <c r="H109" i="35"/>
  <c r="F108" i="35"/>
  <c r="I108" i="35" s="1"/>
  <c r="D108" i="35"/>
  <c r="H107" i="35"/>
  <c r="F106" i="35"/>
  <c r="E106" i="35"/>
  <c r="D106" i="35"/>
  <c r="H105" i="35"/>
  <c r="F104" i="35"/>
  <c r="E104" i="35"/>
  <c r="D104" i="35"/>
  <c r="H103" i="35"/>
  <c r="F102" i="35"/>
  <c r="E102" i="35"/>
  <c r="D102" i="35"/>
  <c r="F101" i="35"/>
  <c r="E101" i="35"/>
  <c r="E99" i="35" s="1"/>
  <c r="D101" i="35"/>
  <c r="N99" i="35"/>
  <c r="M99" i="35"/>
  <c r="L99" i="35"/>
  <c r="F98" i="35"/>
  <c r="D97" i="35"/>
  <c r="H96" i="35"/>
  <c r="F95" i="35"/>
  <c r="E95" i="35"/>
  <c r="D95" i="35"/>
  <c r="D200" i="35" s="1"/>
  <c r="D199" i="35" s="1"/>
  <c r="H94" i="35"/>
  <c r="F93" i="35"/>
  <c r="E93" i="35"/>
  <c r="D93" i="35"/>
  <c r="H92" i="35"/>
  <c r="F91" i="35"/>
  <c r="E91" i="35"/>
  <c r="D91" i="35"/>
  <c r="H90" i="35"/>
  <c r="F89" i="35"/>
  <c r="E89" i="35"/>
  <c r="D89" i="35"/>
  <c r="H88" i="35"/>
  <c r="F87" i="35"/>
  <c r="E87" i="35"/>
  <c r="D87" i="35"/>
  <c r="H86" i="35"/>
  <c r="F85" i="35"/>
  <c r="E85" i="35"/>
  <c r="D85" i="35"/>
  <c r="H84" i="35"/>
  <c r="F83" i="35"/>
  <c r="E83" i="35"/>
  <c r="D83" i="35"/>
  <c r="H82" i="35"/>
  <c r="H81" i="35"/>
  <c r="F80" i="35"/>
  <c r="E80" i="35"/>
  <c r="D80" i="35"/>
  <c r="H79" i="35"/>
  <c r="F78" i="35"/>
  <c r="E78" i="35"/>
  <c r="D78" i="35"/>
  <c r="H77" i="35"/>
  <c r="F76" i="35"/>
  <c r="E76" i="35"/>
  <c r="D76" i="35"/>
  <c r="F75" i="35"/>
  <c r="E75" i="35"/>
  <c r="D75" i="35"/>
  <c r="H72" i="35"/>
  <c r="F71" i="35"/>
  <c r="E71" i="35"/>
  <c r="H70" i="35"/>
  <c r="F69" i="35"/>
  <c r="E69" i="35"/>
  <c r="H68" i="35"/>
  <c r="F67" i="35"/>
  <c r="E67" i="35"/>
  <c r="D67" i="35"/>
  <c r="H66" i="35"/>
  <c r="H65" i="35" s="1"/>
  <c r="F65" i="35"/>
  <c r="I65" i="35" s="1"/>
  <c r="H64" i="35"/>
  <c r="F63" i="35"/>
  <c r="H62" i="35"/>
  <c r="F61" i="35"/>
  <c r="E61" i="35"/>
  <c r="H60" i="35"/>
  <c r="H59" i="35" s="1"/>
  <c r="F59" i="35"/>
  <c r="E59" i="35"/>
  <c r="H58" i="35"/>
  <c r="F57" i="35"/>
  <c r="E57" i="35"/>
  <c r="E194" i="35" s="1"/>
  <c r="E193" i="35" s="1"/>
  <c r="D57" i="35"/>
  <c r="D194" i="35" s="1"/>
  <c r="D193" i="35" s="1"/>
  <c r="H56" i="35"/>
  <c r="F55" i="35"/>
  <c r="E55" i="35"/>
  <c r="D55" i="35"/>
  <c r="F53" i="35"/>
  <c r="E53" i="35"/>
  <c r="E176" i="35" s="1"/>
  <c r="D53" i="35"/>
  <c r="F52" i="35"/>
  <c r="D52" i="35"/>
  <c r="E51" i="35"/>
  <c r="E49" i="35"/>
  <c r="F48" i="35"/>
  <c r="E184" i="35"/>
  <c r="F46" i="35"/>
  <c r="E46" i="35"/>
  <c r="F44" i="35"/>
  <c r="E44" i="35"/>
  <c r="D44" i="35"/>
  <c r="F43" i="35"/>
  <c r="D42" i="35"/>
  <c r="D41" i="35" s="1"/>
  <c r="F32" i="35"/>
  <c r="E32" i="35"/>
  <c r="E188" i="35" s="1"/>
  <c r="D32" i="35"/>
  <c r="F30" i="35"/>
  <c r="E30" i="35"/>
  <c r="E191" i="35" s="1"/>
  <c r="D30" i="35"/>
  <c r="E27" i="35"/>
  <c r="H20" i="35"/>
  <c r="E16" i="35"/>
  <c r="D16" i="35"/>
  <c r="G188" i="34"/>
  <c r="G16" i="35" l="1"/>
  <c r="Q99" i="35"/>
  <c r="P99" i="35"/>
  <c r="I98" i="35"/>
  <c r="I74" i="35" s="1"/>
  <c r="F74" i="35"/>
  <c r="E166" i="35"/>
  <c r="I63" i="35"/>
  <c r="I145" i="35"/>
  <c r="I93" i="35"/>
  <c r="I102" i="35"/>
  <c r="I112" i="35"/>
  <c r="I161" i="35"/>
  <c r="I55" i="35"/>
  <c r="I69" i="35"/>
  <c r="I76" i="35"/>
  <c r="I116" i="35"/>
  <c r="I91" i="35"/>
  <c r="I136" i="35"/>
  <c r="I138" i="35"/>
  <c r="I71" i="35"/>
  <c r="I75" i="35"/>
  <c r="I83" i="35"/>
  <c r="I101" i="35"/>
  <c r="I104" i="35"/>
  <c r="I106" i="35"/>
  <c r="I126" i="35"/>
  <c r="I130" i="35"/>
  <c r="I154" i="35"/>
  <c r="F191" i="35"/>
  <c r="I30" i="35"/>
  <c r="H30" i="35"/>
  <c r="I44" i="35"/>
  <c r="H44" i="35"/>
  <c r="F200" i="35"/>
  <c r="I200" i="35" s="1"/>
  <c r="I95" i="35"/>
  <c r="I127" i="35"/>
  <c r="I132" i="35"/>
  <c r="F158" i="35"/>
  <c r="I158" i="35" s="1"/>
  <c r="I159" i="35"/>
  <c r="E163" i="35"/>
  <c r="H163" i="35" s="1"/>
  <c r="I164" i="35"/>
  <c r="F203" i="35"/>
  <c r="I203" i="35" s="1"/>
  <c r="I204" i="35"/>
  <c r="E186" i="35"/>
  <c r="I186" i="35" s="1"/>
  <c r="I49" i="35"/>
  <c r="H49" i="35"/>
  <c r="F182" i="35"/>
  <c r="I182" i="35" s="1"/>
  <c r="I118" i="35"/>
  <c r="F185" i="35"/>
  <c r="F201" i="35"/>
  <c r="I201" i="35" s="1"/>
  <c r="I202" i="35"/>
  <c r="I27" i="35"/>
  <c r="H27" i="35"/>
  <c r="I53" i="35"/>
  <c r="H53" i="35"/>
  <c r="I46" i="35"/>
  <c r="H46" i="35"/>
  <c r="F194" i="35"/>
  <c r="I194" i="35" s="1"/>
  <c r="I57" i="35"/>
  <c r="I61" i="35"/>
  <c r="I78" i="35"/>
  <c r="I80" i="35"/>
  <c r="I85" i="35"/>
  <c r="I89" i="35"/>
  <c r="I110" i="35"/>
  <c r="I114" i="35"/>
  <c r="I120" i="35"/>
  <c r="I122" i="35"/>
  <c r="I146" i="35"/>
  <c r="I147" i="35"/>
  <c r="I150" i="35"/>
  <c r="I153" i="35"/>
  <c r="I43" i="35"/>
  <c r="H43" i="35"/>
  <c r="F188" i="35"/>
  <c r="I188" i="35" s="1"/>
  <c r="I32" i="35"/>
  <c r="H32" i="35"/>
  <c r="I59" i="35"/>
  <c r="I67" i="35"/>
  <c r="I87" i="35"/>
  <c r="I140" i="35"/>
  <c r="F198" i="35"/>
  <c r="I198" i="35" s="1"/>
  <c r="I142" i="35"/>
  <c r="F183" i="35"/>
  <c r="I184" i="35"/>
  <c r="D166" i="35"/>
  <c r="F195" i="35"/>
  <c r="I195" i="35" s="1"/>
  <c r="I196" i="35"/>
  <c r="F34" i="35"/>
  <c r="G34" i="35" s="1"/>
  <c r="I35" i="35"/>
  <c r="H35" i="35"/>
  <c r="I51" i="35"/>
  <c r="H51" i="35"/>
  <c r="D175" i="35"/>
  <c r="D174" i="35" s="1"/>
  <c r="D99" i="35"/>
  <c r="E144" i="35"/>
  <c r="E48" i="35"/>
  <c r="E42" i="35" s="1"/>
  <c r="E39" i="35" s="1"/>
  <c r="D179" i="35"/>
  <c r="F144" i="35"/>
  <c r="H95" i="35"/>
  <c r="D124" i="35"/>
  <c r="E52" i="35"/>
  <c r="E40" i="35" s="1"/>
  <c r="D40" i="35"/>
  <c r="F125" i="35"/>
  <c r="F40" i="35"/>
  <c r="H55" i="35"/>
  <c r="H101" i="35"/>
  <c r="F179" i="35"/>
  <c r="H110" i="35"/>
  <c r="H116" i="35"/>
  <c r="H130" i="35"/>
  <c r="H140" i="35"/>
  <c r="H142" i="35"/>
  <c r="H147" i="35"/>
  <c r="H153" i="35"/>
  <c r="E156" i="35"/>
  <c r="H158" i="35"/>
  <c r="D190" i="35"/>
  <c r="H203" i="35"/>
  <c r="H171" i="35"/>
  <c r="D50" i="35"/>
  <c r="D39" i="35"/>
  <c r="H19" i="35"/>
  <c r="H18" i="35"/>
  <c r="D169" i="35"/>
  <c r="H159" i="35"/>
  <c r="H154" i="35"/>
  <c r="H150" i="35"/>
  <c r="H146" i="35"/>
  <c r="D144" i="35"/>
  <c r="H138" i="35"/>
  <c r="H136" i="35"/>
  <c r="F134" i="35"/>
  <c r="F175" i="35" s="1"/>
  <c r="H135" i="35"/>
  <c r="H132" i="35"/>
  <c r="H126" i="35"/>
  <c r="H127" i="35"/>
  <c r="E179" i="35"/>
  <c r="H120" i="35"/>
  <c r="H112" i="35"/>
  <c r="F99" i="35"/>
  <c r="I99" i="35" s="1"/>
  <c r="H83" i="35"/>
  <c r="H85" i="35"/>
  <c r="H87" i="35"/>
  <c r="F97" i="35"/>
  <c r="I97" i="35" s="1"/>
  <c r="H98" i="35"/>
  <c r="H74" i="35" s="1"/>
  <c r="E73" i="35"/>
  <c r="D73" i="35"/>
  <c r="H76" i="35"/>
  <c r="F50" i="35"/>
  <c r="F42" i="35"/>
  <c r="F16" i="35"/>
  <c r="I16" i="35" s="1"/>
  <c r="H17" i="35"/>
  <c r="H170" i="35"/>
  <c r="I169" i="35"/>
  <c r="H191" i="35"/>
  <c r="H54" i="35"/>
  <c r="H57" i="35"/>
  <c r="H61" i="35"/>
  <c r="H63" i="35"/>
  <c r="H67" i="35"/>
  <c r="H71" i="35"/>
  <c r="H75" i="35"/>
  <c r="H78" i="35"/>
  <c r="H80" i="35"/>
  <c r="H89" i="35"/>
  <c r="H91" i="35"/>
  <c r="H93" i="35"/>
  <c r="H200" i="35"/>
  <c r="F199" i="35"/>
  <c r="I199" i="35" s="1"/>
  <c r="H100" i="35"/>
  <c r="H102" i="35"/>
  <c r="H104" i="35"/>
  <c r="D189" i="35"/>
  <c r="D187" i="35" s="1"/>
  <c r="F189" i="35"/>
  <c r="H114" i="35"/>
  <c r="H182" i="35"/>
  <c r="H122" i="35"/>
  <c r="E124" i="35"/>
  <c r="D173" i="35"/>
  <c r="E192" i="35"/>
  <c r="E190" i="35" s="1"/>
  <c r="E209" i="35"/>
  <c r="E183" i="35"/>
  <c r="H184" i="35"/>
  <c r="H194" i="35"/>
  <c r="F193" i="35"/>
  <c r="I193" i="35" s="1"/>
  <c r="E189" i="35"/>
  <c r="E187" i="35" s="1"/>
  <c r="H106" i="35"/>
  <c r="H108" i="35"/>
  <c r="D180" i="35"/>
  <c r="D168" i="35" s="1"/>
  <c r="F180" i="35"/>
  <c r="F168" i="35" s="1"/>
  <c r="H118" i="35"/>
  <c r="E180" i="35"/>
  <c r="E168" i="35" s="1"/>
  <c r="H145" i="35"/>
  <c r="F192" i="35"/>
  <c r="F173" i="35"/>
  <c r="H196" i="35"/>
  <c r="H195" i="35" s="1"/>
  <c r="F197" i="35"/>
  <c r="I197" i="35" s="1"/>
  <c r="H198" i="35"/>
  <c r="H202" i="35"/>
  <c r="E173" i="35"/>
  <c r="E175" i="35"/>
  <c r="E174" i="35" s="1"/>
  <c r="F152" i="35"/>
  <c r="I152" i="35" s="1"/>
  <c r="F157" i="35"/>
  <c r="I157" i="35" s="1"/>
  <c r="H161" i="35"/>
  <c r="H164" i="35"/>
  <c r="H201" i="35"/>
  <c r="H204" i="35"/>
  <c r="D209" i="35"/>
  <c r="H186" i="35" l="1"/>
  <c r="F167" i="35"/>
  <c r="F181" i="35"/>
  <c r="I181" i="35" s="1"/>
  <c r="H188" i="35"/>
  <c r="H166" i="35" s="1"/>
  <c r="E167" i="35"/>
  <c r="E165" i="35" s="1"/>
  <c r="F166" i="35"/>
  <c r="F165" i="35" s="1"/>
  <c r="F209" i="35"/>
  <c r="H99" i="35"/>
  <c r="H179" i="35"/>
  <c r="I163" i="35"/>
  <c r="E185" i="35"/>
  <c r="I185" i="35" s="1"/>
  <c r="I192" i="35"/>
  <c r="I144" i="35"/>
  <c r="I189" i="35"/>
  <c r="H134" i="35"/>
  <c r="I134" i="35"/>
  <c r="I179" i="35"/>
  <c r="I34" i="35"/>
  <c r="H34" i="35"/>
  <c r="H48" i="35"/>
  <c r="I175" i="35"/>
  <c r="D172" i="35"/>
  <c r="D167" i="35"/>
  <c r="I183" i="35"/>
  <c r="H52" i="35"/>
  <c r="I48" i="35"/>
  <c r="E172" i="35"/>
  <c r="I173" i="35"/>
  <c r="I42" i="35"/>
  <c r="H42" i="35"/>
  <c r="H177" i="35"/>
  <c r="I177" i="35"/>
  <c r="F124" i="35"/>
  <c r="I124" i="35" s="1"/>
  <c r="I125" i="35"/>
  <c r="I52" i="35"/>
  <c r="I166" i="35"/>
  <c r="I191" i="35"/>
  <c r="I180" i="35"/>
  <c r="D211" i="35"/>
  <c r="I40" i="35"/>
  <c r="H40" i="35"/>
  <c r="E211" i="35"/>
  <c r="E41" i="35"/>
  <c r="H144" i="35"/>
  <c r="H97" i="35"/>
  <c r="F41" i="35"/>
  <c r="H183" i="35"/>
  <c r="F176" i="35"/>
  <c r="I176" i="35" s="1"/>
  <c r="E50" i="35"/>
  <c r="I50" i="35" s="1"/>
  <c r="F39" i="35"/>
  <c r="F73" i="35"/>
  <c r="H125" i="35"/>
  <c r="H185" i="35"/>
  <c r="F210" i="35"/>
  <c r="A210" i="35" s="1"/>
  <c r="D210" i="35"/>
  <c r="E38" i="35"/>
  <c r="E178" i="35"/>
  <c r="H157" i="35"/>
  <c r="F156" i="35"/>
  <c r="I156" i="35" s="1"/>
  <c r="H152" i="35"/>
  <c r="H197" i="35"/>
  <c r="H173" i="35"/>
  <c r="F172" i="35"/>
  <c r="I211" i="35"/>
  <c r="F211" i="35"/>
  <c r="A211" i="35" s="1"/>
  <c r="H180" i="35"/>
  <c r="H168" i="35" s="1"/>
  <c r="I209" i="35"/>
  <c r="H169" i="35"/>
  <c r="H16" i="35"/>
  <c r="E210" i="35"/>
  <c r="H192" i="35"/>
  <c r="H193" i="35"/>
  <c r="H175" i="35"/>
  <c r="F174" i="35"/>
  <c r="I174" i="35" s="1"/>
  <c r="H181" i="35"/>
  <c r="F178" i="35"/>
  <c r="D178" i="35"/>
  <c r="D208" i="35" s="1"/>
  <c r="H189" i="35"/>
  <c r="F187" i="35"/>
  <c r="I187" i="35" s="1"/>
  <c r="H199" i="35"/>
  <c r="D38" i="35"/>
  <c r="F190" i="35"/>
  <c r="I190" i="35" s="1"/>
  <c r="G165" i="35" l="1"/>
  <c r="G166" i="35"/>
  <c r="I41" i="35"/>
  <c r="H176" i="35"/>
  <c r="H167" i="35"/>
  <c r="H165" i="35" s="1"/>
  <c r="I168" i="35"/>
  <c r="I172" i="35"/>
  <c r="H124" i="35"/>
  <c r="D165" i="35"/>
  <c r="E208" i="35"/>
  <c r="I167" i="35"/>
  <c r="H73" i="35"/>
  <c r="I73" i="35"/>
  <c r="H50" i="35"/>
  <c r="I39" i="35"/>
  <c r="H39" i="35"/>
  <c r="I178" i="35"/>
  <c r="H41" i="35"/>
  <c r="I210" i="35"/>
  <c r="H187" i="35"/>
  <c r="H172" i="35"/>
  <c r="F38" i="35"/>
  <c r="H190" i="35"/>
  <c r="F208" i="35"/>
  <c r="H178" i="35"/>
  <c r="H174" i="35"/>
  <c r="H156" i="35"/>
  <c r="I38" i="35" l="1"/>
  <c r="H38" i="35"/>
  <c r="I208" i="35"/>
  <c r="A208" i="35"/>
  <c r="A209" i="35"/>
  <c r="I165" i="35" l="1"/>
  <c r="F116" i="34" l="1"/>
  <c r="I9" i="34" l="1"/>
  <c r="I10" i="34"/>
  <c r="I11" i="34"/>
  <c r="G47" i="34"/>
  <c r="J57" i="34"/>
  <c r="J58" i="34"/>
  <c r="I57" i="34"/>
  <c r="I58" i="34"/>
  <c r="P46" i="34"/>
  <c r="Q46" i="34"/>
  <c r="Q115" i="34"/>
  <c r="P115" i="34"/>
  <c r="O115" i="34" l="1"/>
  <c r="N115" i="34"/>
  <c r="M115" i="34"/>
  <c r="H195" i="34"/>
  <c r="F16" i="34" l="1"/>
  <c r="F72" i="34" l="1"/>
  <c r="F113" i="34" l="1"/>
  <c r="H31" i="34"/>
  <c r="G31" i="34"/>
  <c r="F31" i="34"/>
  <c r="F9" i="34" s="1"/>
  <c r="G208" i="34"/>
  <c r="H210" i="34"/>
  <c r="G210" i="34"/>
  <c r="P138" i="34" l="1"/>
  <c r="G138" i="34"/>
  <c r="Q136" i="34"/>
  <c r="Q138" i="34"/>
  <c r="G136" i="34"/>
  <c r="Q134" i="34"/>
  <c r="Q132" i="34"/>
  <c r="P134" i="34"/>
  <c r="Q89" i="34"/>
  <c r="P89" i="34"/>
  <c r="Q65" i="34"/>
  <c r="Q67" i="34"/>
  <c r="Q69" i="34"/>
  <c r="Q63" i="34"/>
  <c r="I63" i="34"/>
  <c r="Q61" i="34"/>
  <c r="F206" i="34"/>
  <c r="H208" i="34"/>
  <c r="F208" i="34"/>
  <c r="F210" i="34"/>
  <c r="H34" i="34"/>
  <c r="G34" i="34"/>
  <c r="G42" i="34"/>
  <c r="H42" i="34"/>
  <c r="G43" i="34"/>
  <c r="G45" i="34"/>
  <c r="G126" i="34" l="1"/>
  <c r="H114" i="34"/>
  <c r="H72" i="34"/>
  <c r="F47" i="34"/>
  <c r="F55" i="34"/>
  <c r="P128" i="34"/>
  <c r="Q128" i="34"/>
  <c r="I17" i="34" l="1"/>
  <c r="H16" i="34"/>
  <c r="G16" i="34"/>
  <c r="F10" i="34"/>
  <c r="H32" i="34"/>
  <c r="G219" i="34"/>
  <c r="H219" i="34"/>
  <c r="I219" i="34"/>
  <c r="J219" i="34"/>
  <c r="F219" i="34"/>
  <c r="I220" i="34"/>
  <c r="J220" i="34"/>
  <c r="G220" i="34"/>
  <c r="H220" i="34"/>
  <c r="F220" i="34"/>
  <c r="G204" i="34"/>
  <c r="H204" i="34"/>
  <c r="F204" i="34"/>
  <c r="F187" i="34"/>
  <c r="H226" i="34"/>
  <c r="G224" i="34"/>
  <c r="H213" i="34"/>
  <c r="H228" i="34"/>
  <c r="G228" i="34"/>
  <c r="F218" i="34"/>
  <c r="H10" i="34"/>
  <c r="H47" i="34"/>
  <c r="H57" i="34"/>
  <c r="G57" i="34"/>
  <c r="H216" i="34"/>
  <c r="H25" i="34"/>
  <c r="H215" i="34"/>
  <c r="P67" i="34" l="1"/>
  <c r="H67" i="34"/>
  <c r="G67" i="34"/>
  <c r="G145" i="34" l="1"/>
  <c r="G116" i="34"/>
  <c r="O46" i="34"/>
  <c r="G50" i="34" l="1"/>
  <c r="H197" i="34" l="1"/>
  <c r="G197" i="34"/>
  <c r="F197" i="34"/>
  <c r="H82" i="34" l="1"/>
  <c r="H203" i="34"/>
  <c r="G203" i="34"/>
  <c r="F203" i="34"/>
  <c r="P124" i="34"/>
  <c r="Q126" i="34"/>
  <c r="P126" i="34"/>
  <c r="H126" i="34"/>
  <c r="Q25" i="34"/>
  <c r="P118" i="34" l="1"/>
  <c r="Q130" i="34"/>
  <c r="P130" i="34"/>
  <c r="Q99" i="34"/>
  <c r="Q97" i="34"/>
  <c r="Q95" i="34"/>
  <c r="Q87" i="34"/>
  <c r="Q85" i="34"/>
  <c r="Q82" i="34"/>
  <c r="Q76" i="34"/>
  <c r="Q74" i="34"/>
  <c r="Q55" i="34" l="1"/>
  <c r="M46" i="34" l="1"/>
  <c r="H18" i="34"/>
  <c r="G10" i="34" l="1"/>
  <c r="G22" i="34"/>
  <c r="I24" i="34"/>
  <c r="G192" i="34"/>
  <c r="H146" i="34"/>
  <c r="G72" i="34"/>
  <c r="H116" i="34"/>
  <c r="H22" i="34"/>
  <c r="G165" i="34" l="1"/>
  <c r="H165" i="34"/>
  <c r="H69" i="34" l="1"/>
  <c r="G69" i="34"/>
  <c r="F69" i="34"/>
  <c r="H17" i="34" l="1"/>
  <c r="I26" i="34"/>
  <c r="N71" i="34" l="1"/>
  <c r="O71" i="34"/>
  <c r="Q71" i="34" l="1"/>
  <c r="H190" i="34"/>
  <c r="Q122" i="34" l="1"/>
  <c r="P99" i="34"/>
  <c r="H73" i="34"/>
  <c r="H48" i="34"/>
  <c r="H35" i="34"/>
  <c r="H207" i="34" l="1"/>
  <c r="G207" i="34"/>
  <c r="F207" i="34"/>
  <c r="G194" i="34"/>
  <c r="F194" i="34"/>
  <c r="F201" i="34"/>
  <c r="H174" i="34"/>
  <c r="H158" i="34"/>
  <c r="H156" i="34"/>
  <c r="H136" i="34"/>
  <c r="G134" i="34"/>
  <c r="G206" i="34" s="1"/>
  <c r="F134" i="34"/>
  <c r="H134" i="34"/>
  <c r="H206" i="34" s="1"/>
  <c r="H205" i="34" s="1"/>
  <c r="H87" i="34" l="1"/>
  <c r="H85" i="34"/>
  <c r="H61" i="34"/>
  <c r="H63" i="34"/>
  <c r="H49" i="34"/>
  <c r="H46" i="34" s="1"/>
  <c r="P69" i="34" l="1"/>
  <c r="M71" i="34"/>
  <c r="P82" i="34"/>
  <c r="P76" i="34"/>
  <c r="P74" i="34"/>
  <c r="P71" i="34"/>
  <c r="P65" i="34"/>
  <c r="P61" i="34"/>
  <c r="P63" i="34"/>
  <c r="P55" i="34"/>
  <c r="P27" i="34"/>
  <c r="P25" i="34"/>
  <c r="P22" i="34"/>
  <c r="P59" i="34" l="1"/>
  <c r="H117" i="34"/>
  <c r="H40" i="34"/>
  <c r="I25" i="34"/>
  <c r="H177" i="34"/>
  <c r="H176" i="34" s="1"/>
  <c r="H178" i="34"/>
  <c r="G177" i="34"/>
  <c r="G176" i="34" s="1"/>
  <c r="G178" i="34"/>
  <c r="F178" i="34"/>
  <c r="F177" i="34"/>
  <c r="F176" i="34" s="1"/>
  <c r="F150" i="34"/>
  <c r="G156" i="34"/>
  <c r="J156" i="34" s="1"/>
  <c r="G158" i="34"/>
  <c r="G160" i="34"/>
  <c r="F156" i="34"/>
  <c r="F158" i="34"/>
  <c r="F160" i="34"/>
  <c r="F145" i="34"/>
  <c r="G146" i="34"/>
  <c r="F146" i="34"/>
  <c r="G117" i="34"/>
  <c r="G32" i="34" s="1"/>
  <c r="F117" i="34"/>
  <c r="F32" i="34" s="1"/>
  <c r="F11" i="34" s="1"/>
  <c r="G97" i="34"/>
  <c r="G95" i="34"/>
  <c r="G89" i="34"/>
  <c r="G87" i="34"/>
  <c r="G85" i="34"/>
  <c r="J85" i="34" s="1"/>
  <c r="G73" i="34"/>
  <c r="F97" i="34"/>
  <c r="F95" i="34"/>
  <c r="F89" i="34"/>
  <c r="F87" i="34"/>
  <c r="F85" i="34"/>
  <c r="F73" i="34"/>
  <c r="H59" i="34"/>
  <c r="F40" i="34"/>
  <c r="G40" i="34"/>
  <c r="G49" i="34"/>
  <c r="G51" i="34"/>
  <c r="F49" i="34"/>
  <c r="F51" i="34"/>
  <c r="F48" i="34"/>
  <c r="G48" i="34" s="1"/>
  <c r="G46" i="34" s="1"/>
  <c r="J36" i="34"/>
  <c r="J37" i="34"/>
  <c r="J38" i="34"/>
  <c r="J50" i="34"/>
  <c r="J52" i="34"/>
  <c r="J53" i="34"/>
  <c r="J54" i="34"/>
  <c r="J56" i="34"/>
  <c r="J60" i="34"/>
  <c r="J61" i="34"/>
  <c r="J62" i="34"/>
  <c r="J63" i="34"/>
  <c r="J64" i="34"/>
  <c r="J68" i="34"/>
  <c r="J70" i="34"/>
  <c r="J75" i="34"/>
  <c r="J77" i="34"/>
  <c r="J79" i="34"/>
  <c r="J80" i="34"/>
  <c r="J81" i="34"/>
  <c r="J83" i="34"/>
  <c r="J84" i="34"/>
  <c r="J86" i="34"/>
  <c r="J87" i="34"/>
  <c r="J88" i="34"/>
  <c r="J90" i="34"/>
  <c r="J92" i="34"/>
  <c r="J93" i="34"/>
  <c r="J94" i="34"/>
  <c r="J96" i="34"/>
  <c r="J98" i="34"/>
  <c r="J100" i="34"/>
  <c r="J101" i="34"/>
  <c r="J102" i="34"/>
  <c r="J104" i="34"/>
  <c r="J105" i="34"/>
  <c r="J106" i="34"/>
  <c r="J107" i="34"/>
  <c r="J108" i="34"/>
  <c r="J109" i="34"/>
  <c r="J110" i="34"/>
  <c r="J111" i="34"/>
  <c r="J112" i="34"/>
  <c r="J119" i="34"/>
  <c r="J121" i="34"/>
  <c r="J123" i="34"/>
  <c r="J125" i="34"/>
  <c r="J127" i="34"/>
  <c r="J129" i="34"/>
  <c r="J131" i="34"/>
  <c r="J133" i="34"/>
  <c r="J134" i="34"/>
  <c r="J135" i="34"/>
  <c r="J136" i="34"/>
  <c r="J137" i="34"/>
  <c r="J139" i="34"/>
  <c r="J140" i="34"/>
  <c r="J141" i="34"/>
  <c r="J142" i="34"/>
  <c r="J143" i="34"/>
  <c r="J148" i="34"/>
  <c r="J149" i="34"/>
  <c r="J153" i="34"/>
  <c r="J157" i="34"/>
  <c r="J158" i="34"/>
  <c r="J159" i="34"/>
  <c r="J161" i="34"/>
  <c r="J163" i="34"/>
  <c r="J168" i="34"/>
  <c r="J169" i="34"/>
  <c r="J170" i="34"/>
  <c r="J173" i="34"/>
  <c r="J175" i="34"/>
  <c r="J179" i="34"/>
  <c r="J184" i="34"/>
  <c r="J186" i="34"/>
  <c r="J188" i="34"/>
  <c r="J207" i="34"/>
  <c r="J208" i="34"/>
  <c r="J21" i="34"/>
  <c r="J23" i="34"/>
  <c r="J24" i="34"/>
  <c r="J28" i="34"/>
  <c r="G44" i="34" l="1"/>
  <c r="J45" i="34"/>
  <c r="I36" i="34"/>
  <c r="I37" i="34"/>
  <c r="I38" i="34"/>
  <c r="I45" i="34"/>
  <c r="I50" i="34"/>
  <c r="I52" i="34"/>
  <c r="I53" i="34"/>
  <c r="I54" i="34"/>
  <c r="I56" i="34"/>
  <c r="I60" i="34"/>
  <c r="I61" i="34"/>
  <c r="I62" i="34"/>
  <c r="I64" i="34"/>
  <c r="I66" i="34"/>
  <c r="I68" i="34"/>
  <c r="I70" i="34"/>
  <c r="I75" i="34"/>
  <c r="I77" i="34"/>
  <c r="I79" i="34"/>
  <c r="I80" i="34"/>
  <c r="I81" i="34"/>
  <c r="I83" i="34"/>
  <c r="I84" i="34"/>
  <c r="I85" i="34"/>
  <c r="I86" i="34"/>
  <c r="I87" i="34"/>
  <c r="I88" i="34"/>
  <c r="I90" i="34"/>
  <c r="I92" i="34"/>
  <c r="I93" i="34"/>
  <c r="I94" i="34"/>
  <c r="I96" i="34"/>
  <c r="I98" i="34"/>
  <c r="I100" i="34"/>
  <c r="I101" i="34"/>
  <c r="I102" i="34"/>
  <c r="I104" i="34"/>
  <c r="I105" i="34"/>
  <c r="I106" i="34"/>
  <c r="I107" i="34"/>
  <c r="I108" i="34"/>
  <c r="I109" i="34"/>
  <c r="I110" i="34"/>
  <c r="I111" i="34"/>
  <c r="I112" i="34"/>
  <c r="I119" i="34"/>
  <c r="I121" i="34"/>
  <c r="I123" i="34"/>
  <c r="I125" i="34"/>
  <c r="I127" i="34"/>
  <c r="I129" i="34"/>
  <c r="I131" i="34"/>
  <c r="I133" i="34"/>
  <c r="I134" i="34"/>
  <c r="I135" i="34"/>
  <c r="I136" i="34"/>
  <c r="I137" i="34"/>
  <c r="I139" i="34"/>
  <c r="I140" i="34"/>
  <c r="I141" i="34"/>
  <c r="I142" i="34"/>
  <c r="I143" i="34"/>
  <c r="I148" i="34"/>
  <c r="I149" i="34"/>
  <c r="I153" i="34"/>
  <c r="I156" i="34"/>
  <c r="I157" i="34"/>
  <c r="I158" i="34"/>
  <c r="I159" i="34"/>
  <c r="I161" i="34"/>
  <c r="I163" i="34"/>
  <c r="I168" i="34"/>
  <c r="I169" i="34"/>
  <c r="I170" i="34"/>
  <c r="I173" i="34"/>
  <c r="I175" i="34"/>
  <c r="I179" i="34"/>
  <c r="I184" i="34"/>
  <c r="I186" i="34"/>
  <c r="I188" i="34"/>
  <c r="I206" i="34"/>
  <c r="I207" i="34"/>
  <c r="I208" i="34"/>
  <c r="I28" i="34"/>
  <c r="I27" i="34" s="1"/>
  <c r="I23" i="34"/>
  <c r="I21" i="34"/>
  <c r="G33" i="34" l="1"/>
  <c r="G205" i="34"/>
  <c r="J206" i="34"/>
  <c r="I41" i="34"/>
  <c r="J41" i="34"/>
  <c r="F25" i="34"/>
  <c r="G9" i="34" l="1"/>
  <c r="G30" i="34"/>
  <c r="J205" i="34"/>
  <c r="I205" i="34"/>
  <c r="G25" i="34"/>
  <c r="G215" i="34" s="1"/>
  <c r="I215" i="34" s="1"/>
  <c r="J26" i="34"/>
  <c r="F228" i="34"/>
  <c r="G226" i="34"/>
  <c r="F226" i="34"/>
  <c r="F225" i="34" s="1"/>
  <c r="G222" i="34"/>
  <c r="F222" i="34"/>
  <c r="F221" i="34" s="1"/>
  <c r="F216" i="34"/>
  <c r="F215" i="34"/>
  <c r="F212" i="34"/>
  <c r="H187" i="34"/>
  <c r="G187" i="34"/>
  <c r="H185" i="34"/>
  <c r="J185" i="34" s="1"/>
  <c r="G185" i="34"/>
  <c r="F185" i="34"/>
  <c r="H183" i="34"/>
  <c r="G183" i="34"/>
  <c r="F183" i="34"/>
  <c r="G182" i="34"/>
  <c r="F182" i="34"/>
  <c r="G181" i="34"/>
  <c r="F181" i="34"/>
  <c r="G174" i="34"/>
  <c r="F174" i="34"/>
  <c r="F165" i="34" s="1"/>
  <c r="H171" i="34"/>
  <c r="G171" i="34"/>
  <c r="F171" i="34"/>
  <c r="F166" i="34" s="1"/>
  <c r="M170" i="34"/>
  <c r="L170" i="34"/>
  <c r="Q169" i="34"/>
  <c r="N169" i="34"/>
  <c r="O169" i="34" s="1"/>
  <c r="L169" i="34"/>
  <c r="M168" i="34"/>
  <c r="L168" i="34"/>
  <c r="H167" i="34"/>
  <c r="G167" i="34"/>
  <c r="F167" i="34"/>
  <c r="H166" i="34"/>
  <c r="H164" i="34" s="1"/>
  <c r="H162" i="34"/>
  <c r="G162" i="34"/>
  <c r="F162" i="34"/>
  <c r="H160" i="34"/>
  <c r="H155" i="34"/>
  <c r="H145" i="34" s="1"/>
  <c r="H144" i="34" s="1"/>
  <c r="G154" i="34"/>
  <c r="G199" i="34" s="1"/>
  <c r="F154" i="34"/>
  <c r="H152" i="34"/>
  <c r="G152" i="34"/>
  <c r="F152" i="34"/>
  <c r="H150" i="34"/>
  <c r="H147" i="34"/>
  <c r="G147" i="34"/>
  <c r="F147" i="34"/>
  <c r="H138" i="34"/>
  <c r="H132" i="34"/>
  <c r="G132" i="34"/>
  <c r="F132" i="34"/>
  <c r="F199" i="34" s="1"/>
  <c r="H130" i="34"/>
  <c r="G130" i="34"/>
  <c r="F130" i="34"/>
  <c r="H128" i="34"/>
  <c r="J128" i="34" s="1"/>
  <c r="G128" i="34"/>
  <c r="F128" i="34"/>
  <c r="F126" i="34"/>
  <c r="F125" i="34"/>
  <c r="H124" i="34"/>
  <c r="G124" i="34"/>
  <c r="H122" i="34"/>
  <c r="G122" i="34"/>
  <c r="F122" i="34"/>
  <c r="H120" i="34"/>
  <c r="G120" i="34"/>
  <c r="F120" i="34"/>
  <c r="H118" i="34"/>
  <c r="G118" i="34"/>
  <c r="F118" i="34"/>
  <c r="J114" i="34"/>
  <c r="G113" i="34"/>
  <c r="H103" i="34"/>
  <c r="J103" i="34" s="1"/>
  <c r="G103" i="34"/>
  <c r="F103" i="34"/>
  <c r="F224" i="34" s="1"/>
  <c r="F223" i="34" s="1"/>
  <c r="H99" i="34"/>
  <c r="G99" i="34"/>
  <c r="F99" i="34"/>
  <c r="H97" i="34"/>
  <c r="H95" i="34"/>
  <c r="Q93" i="34"/>
  <c r="Q91" i="34" s="1"/>
  <c r="N93" i="34"/>
  <c r="N91" i="34" s="1"/>
  <c r="M91" i="34"/>
  <c r="H91" i="34"/>
  <c r="G91" i="34"/>
  <c r="F91" i="34"/>
  <c r="H89" i="34"/>
  <c r="G82" i="34"/>
  <c r="F82" i="34"/>
  <c r="Q81" i="34"/>
  <c r="N80" i="34"/>
  <c r="N78" i="34" s="1"/>
  <c r="M80" i="34"/>
  <c r="Q79" i="34"/>
  <c r="H78" i="34"/>
  <c r="G78" i="34"/>
  <c r="F78" i="34"/>
  <c r="F76" i="34"/>
  <c r="H76" i="34"/>
  <c r="G76" i="34"/>
  <c r="H74" i="34"/>
  <c r="G74" i="34"/>
  <c r="F74" i="34"/>
  <c r="H65" i="34"/>
  <c r="G65" i="34"/>
  <c r="F65" i="34"/>
  <c r="G59" i="34"/>
  <c r="H55" i="34"/>
  <c r="G55" i="34"/>
  <c r="H51" i="34"/>
  <c r="G201" i="34"/>
  <c r="H44" i="34"/>
  <c r="H39" i="34"/>
  <c r="J39" i="34" s="1"/>
  <c r="J35" i="34"/>
  <c r="H27" i="34"/>
  <c r="H212" i="34" s="1"/>
  <c r="G27" i="34"/>
  <c r="G212" i="34" s="1"/>
  <c r="F27" i="34"/>
  <c r="H19" i="34"/>
  <c r="H194" i="34" s="1"/>
  <c r="G19" i="34"/>
  <c r="G195" i="34"/>
  <c r="F195" i="34"/>
  <c r="H33" i="34" l="1"/>
  <c r="H9" i="34"/>
  <c r="G191" i="34"/>
  <c r="G8" i="34"/>
  <c r="H199" i="34"/>
  <c r="J51" i="34"/>
  <c r="J65" i="34"/>
  <c r="G166" i="34"/>
  <c r="G164" i="34" s="1"/>
  <c r="J164" i="34" s="1"/>
  <c r="J195" i="34"/>
  <c r="J34" i="34"/>
  <c r="I34" i="34"/>
  <c r="F34" i="34"/>
  <c r="F205" i="34"/>
  <c r="F124" i="34"/>
  <c r="F115" i="34"/>
  <c r="J99" i="34"/>
  <c r="J118" i="34"/>
  <c r="J122" i="34"/>
  <c r="J151" i="34"/>
  <c r="J226" i="34"/>
  <c r="J228" i="34"/>
  <c r="I18" i="34"/>
  <c r="J18" i="34"/>
  <c r="I22" i="34"/>
  <c r="J22" i="34"/>
  <c r="J40" i="34"/>
  <c r="I40" i="34"/>
  <c r="J48" i="34"/>
  <c r="I48" i="34"/>
  <c r="J73" i="34"/>
  <c r="I73" i="34"/>
  <c r="I82" i="34"/>
  <c r="J82" i="34"/>
  <c r="I89" i="34"/>
  <c r="J89" i="34"/>
  <c r="I95" i="34"/>
  <c r="J95" i="34"/>
  <c r="J116" i="34"/>
  <c r="I116" i="34"/>
  <c r="I120" i="34"/>
  <c r="J120" i="34"/>
  <c r="I124" i="34"/>
  <c r="J124" i="34"/>
  <c r="I126" i="34"/>
  <c r="J126" i="34"/>
  <c r="I138" i="34"/>
  <c r="J138" i="34"/>
  <c r="J146" i="34"/>
  <c r="I146" i="34"/>
  <c r="I155" i="34"/>
  <c r="J155" i="34"/>
  <c r="I160" i="34"/>
  <c r="J160" i="34"/>
  <c r="I165" i="34"/>
  <c r="J165" i="34"/>
  <c r="J177" i="34"/>
  <c r="I177" i="34"/>
  <c r="J19" i="34"/>
  <c r="I19" i="34"/>
  <c r="J215" i="34"/>
  <c r="J25" i="34"/>
  <c r="J27" i="34"/>
  <c r="I44" i="34"/>
  <c r="J44" i="34"/>
  <c r="J47" i="34"/>
  <c r="I47" i="34"/>
  <c r="I49" i="34"/>
  <c r="J49" i="34"/>
  <c r="J55" i="34"/>
  <c r="J59" i="34"/>
  <c r="J69" i="34"/>
  <c r="I69" i="34"/>
  <c r="J74" i="34"/>
  <c r="I76" i="34"/>
  <c r="J76" i="34"/>
  <c r="I78" i="34"/>
  <c r="J78" i="34"/>
  <c r="I91" i="34"/>
  <c r="J91" i="34"/>
  <c r="I97" i="34"/>
  <c r="J97" i="34"/>
  <c r="J117" i="34"/>
  <c r="I117" i="34"/>
  <c r="I130" i="34"/>
  <c r="J130" i="34"/>
  <c r="J132" i="34"/>
  <c r="J147" i="34"/>
  <c r="J152" i="34"/>
  <c r="J162" i="34"/>
  <c r="I167" i="34"/>
  <c r="J167" i="34"/>
  <c r="I171" i="34"/>
  <c r="J171" i="34"/>
  <c r="J174" i="34"/>
  <c r="J178" i="34"/>
  <c r="I178" i="34"/>
  <c r="I183" i="34"/>
  <c r="J183" i="34"/>
  <c r="J187" i="34"/>
  <c r="I39" i="34"/>
  <c r="H218" i="34"/>
  <c r="I55" i="34"/>
  <c r="H224" i="34"/>
  <c r="I103" i="34"/>
  <c r="H222" i="34"/>
  <c r="I162" i="34"/>
  <c r="H181" i="34"/>
  <c r="I185" i="34"/>
  <c r="I35" i="34"/>
  <c r="I51" i="34"/>
  <c r="I59" i="34"/>
  <c r="I65" i="34"/>
  <c r="I74" i="34"/>
  <c r="I99" i="34"/>
  <c r="I114" i="34"/>
  <c r="I118" i="34"/>
  <c r="I122" i="34"/>
  <c r="I128" i="34"/>
  <c r="I132" i="34"/>
  <c r="I147" i="34"/>
  <c r="G150" i="34"/>
  <c r="I150" i="34" s="1"/>
  <c r="I151" i="34"/>
  <c r="I152" i="34"/>
  <c r="I174" i="34"/>
  <c r="I187" i="34"/>
  <c r="I195" i="34"/>
  <c r="I226" i="34"/>
  <c r="I228" i="34"/>
  <c r="J194" i="34"/>
  <c r="G225" i="34"/>
  <c r="H154" i="34"/>
  <c r="H201" i="34"/>
  <c r="F71" i="34"/>
  <c r="H115" i="34"/>
  <c r="H227" i="34"/>
  <c r="G71" i="34"/>
  <c r="F214" i="34"/>
  <c r="G221" i="34"/>
  <c r="G223" i="34"/>
  <c r="F144" i="34"/>
  <c r="G196" i="34"/>
  <c r="F180" i="34"/>
  <c r="F227" i="34"/>
  <c r="F192" i="34"/>
  <c r="Q80" i="34"/>
  <c r="M78" i="34"/>
  <c r="Q78" i="34" s="1"/>
  <c r="G227" i="34"/>
  <c r="G144" i="34"/>
  <c r="G180" i="34"/>
  <c r="F164" i="34"/>
  <c r="G193" i="34"/>
  <c r="G233" i="34"/>
  <c r="J212" i="34"/>
  <c r="M39" i="34"/>
  <c r="Q39" i="34" s="1"/>
  <c r="G200" i="34"/>
  <c r="H217" i="34"/>
  <c r="H113" i="34"/>
  <c r="G115" i="34"/>
  <c r="G213" i="34"/>
  <c r="N170" i="34"/>
  <c r="O170" i="34" s="1"/>
  <c r="Q170" i="34"/>
  <c r="F200" i="34"/>
  <c r="G218" i="34"/>
  <c r="J203" i="34"/>
  <c r="N168" i="34"/>
  <c r="O168" i="34" s="1"/>
  <c r="Q168" i="34"/>
  <c r="M167" i="34"/>
  <c r="Q167" i="34" s="1"/>
  <c r="H182" i="34"/>
  <c r="G216" i="34"/>
  <c r="F198" i="34"/>
  <c r="H223" i="34"/>
  <c r="F213" i="34"/>
  <c r="F211" i="34" s="1"/>
  <c r="F235" i="34"/>
  <c r="H214" i="34"/>
  <c r="F193" i="34"/>
  <c r="F196" i="34"/>
  <c r="H221" i="34"/>
  <c r="F233" i="34"/>
  <c r="H225" i="34"/>
  <c r="I40" i="33"/>
  <c r="I14" i="33"/>
  <c r="I10" i="33"/>
  <c r="F10" i="33"/>
  <c r="E10" i="33"/>
  <c r="L10" i="33"/>
  <c r="E202" i="33"/>
  <c r="E203" i="33"/>
  <c r="E296" i="33"/>
  <c r="F90" i="33"/>
  <c r="F235" i="33"/>
  <c r="E235" i="33"/>
  <c r="E54" i="33"/>
  <c r="E259" i="33"/>
  <c r="E257" i="33" s="1"/>
  <c r="F259" i="33"/>
  <c r="G104" i="33"/>
  <c r="G327" i="33"/>
  <c r="E327" i="33"/>
  <c r="F327" i="33" s="1"/>
  <c r="F325" i="33" s="1"/>
  <c r="H325" i="33"/>
  <c r="E325" i="33"/>
  <c r="G323" i="33"/>
  <c r="F323" i="33"/>
  <c r="E323" i="33"/>
  <c r="F319" i="33"/>
  <c r="L319" i="33" s="1"/>
  <c r="N319" i="33" s="1"/>
  <c r="N317" i="33" s="1"/>
  <c r="L317" i="33"/>
  <c r="F317" i="33"/>
  <c r="F315" i="33"/>
  <c r="L315" i="33" s="1"/>
  <c r="N315" i="33" s="1"/>
  <c r="N313" i="33" s="1"/>
  <c r="E315" i="33"/>
  <c r="E313" i="33" s="1"/>
  <c r="L313" i="33"/>
  <c r="F313" i="33"/>
  <c r="E307" i="33"/>
  <c r="E306" i="33"/>
  <c r="E302" i="33"/>
  <c r="M289" i="33"/>
  <c r="I280" i="33"/>
  <c r="G279" i="33"/>
  <c r="I279" i="33" s="1"/>
  <c r="K279" i="33" s="1"/>
  <c r="F278" i="33"/>
  <c r="L278" i="33" s="1"/>
  <c r="N278" i="33" s="1"/>
  <c r="E278" i="33"/>
  <c r="N272" i="33"/>
  <c r="L272" i="33"/>
  <c r="J272" i="33"/>
  <c r="I272" i="33"/>
  <c r="K272" i="33" s="1"/>
  <c r="H272" i="33"/>
  <c r="I269" i="33"/>
  <c r="G269" i="33"/>
  <c r="H269" i="33" s="1"/>
  <c r="F269" i="33"/>
  <c r="E269" i="33"/>
  <c r="L267" i="33"/>
  <c r="N267" i="33" s="1"/>
  <c r="N265" i="33" s="1"/>
  <c r="I267" i="33"/>
  <c r="H267" i="33"/>
  <c r="L265" i="33"/>
  <c r="H265" i="33"/>
  <c r="G265" i="33"/>
  <c r="G259" i="33" s="1"/>
  <c r="F265" i="33"/>
  <c r="E265" i="33"/>
  <c r="N264" i="33"/>
  <c r="L264" i="33"/>
  <c r="J264" i="33"/>
  <c r="I264" i="33"/>
  <c r="K264" i="33" s="1"/>
  <c r="H264" i="33"/>
  <c r="I261" i="33"/>
  <c r="G261" i="33"/>
  <c r="H261" i="33" s="1"/>
  <c r="F261" i="33"/>
  <c r="E261" i="33"/>
  <c r="I260" i="33"/>
  <c r="F260" i="33"/>
  <c r="E260" i="33"/>
  <c r="L259" i="33"/>
  <c r="G258" i="33"/>
  <c r="F258" i="33"/>
  <c r="M258" i="33" s="1"/>
  <c r="E258" i="33"/>
  <c r="F257" i="33"/>
  <c r="L256" i="33"/>
  <c r="N256" i="33" s="1"/>
  <c r="J256" i="33"/>
  <c r="I256" i="33"/>
  <c r="K256" i="33" s="1"/>
  <c r="K253" i="33" s="1"/>
  <c r="H256" i="33"/>
  <c r="L253" i="33"/>
  <c r="J253" i="33"/>
  <c r="G253" i="33"/>
  <c r="I253" i="33" s="1"/>
  <c r="F253" i="33"/>
  <c r="H253" i="33" s="1"/>
  <c r="E253" i="33"/>
  <c r="G252" i="33"/>
  <c r="I252" i="33" s="1"/>
  <c r="K252" i="33" s="1"/>
  <c r="F252" i="33"/>
  <c r="J252" i="33" s="1"/>
  <c r="E252" i="33"/>
  <c r="G251" i="33"/>
  <c r="I251" i="33" s="1"/>
  <c r="F251" i="33"/>
  <c r="M251" i="33" s="1"/>
  <c r="E251" i="33"/>
  <c r="E249" i="33" s="1"/>
  <c r="G249" i="33"/>
  <c r="L247" i="33"/>
  <c r="J247" i="33"/>
  <c r="J245" i="33" s="1"/>
  <c r="I247" i="33"/>
  <c r="K247" i="33" s="1"/>
  <c r="K245" i="33" s="1"/>
  <c r="I245" i="33"/>
  <c r="G245" i="33"/>
  <c r="F245" i="33"/>
  <c r="E245" i="33"/>
  <c r="N244" i="33"/>
  <c r="L244" i="33"/>
  <c r="I244" i="33"/>
  <c r="H244" i="33"/>
  <c r="N241" i="33"/>
  <c r="L241" i="33"/>
  <c r="G241" i="33"/>
  <c r="F241" i="33"/>
  <c r="E241" i="33"/>
  <c r="L240" i="33"/>
  <c r="K240" i="33"/>
  <c r="J240" i="33"/>
  <c r="H240" i="33"/>
  <c r="N239" i="33"/>
  <c r="M239" i="33"/>
  <c r="I239" i="33"/>
  <c r="K239" i="33" s="1"/>
  <c r="H239" i="33"/>
  <c r="L238" i="33"/>
  <c r="K238" i="33"/>
  <c r="J238" i="33"/>
  <c r="H238" i="33"/>
  <c r="G237" i="33"/>
  <c r="F237" i="33"/>
  <c r="E237" i="33"/>
  <c r="G236" i="33"/>
  <c r="I236" i="33" s="1"/>
  <c r="K236" i="33" s="1"/>
  <c r="F236" i="33"/>
  <c r="L236" i="33" s="1"/>
  <c r="N236" i="33" s="1"/>
  <c r="E236" i="33"/>
  <c r="E233" i="33" s="1"/>
  <c r="I235" i="33"/>
  <c r="K235" i="33" s="1"/>
  <c r="F234" i="33"/>
  <c r="E234" i="33"/>
  <c r="G233" i="33"/>
  <c r="N231" i="33"/>
  <c r="N229" i="33" s="1"/>
  <c r="L231" i="33"/>
  <c r="K231" i="33"/>
  <c r="K229" i="33" s="1"/>
  <c r="I231" i="33"/>
  <c r="J231" i="33" s="1"/>
  <c r="J229" i="33" s="1"/>
  <c r="H231" i="33"/>
  <c r="H229" i="33" s="1"/>
  <c r="L229" i="33"/>
  <c r="I229" i="33"/>
  <c r="G229" i="33"/>
  <c r="G315" i="33" s="1"/>
  <c r="F229" i="33"/>
  <c r="E229" i="33"/>
  <c r="L227" i="33"/>
  <c r="I227" i="33"/>
  <c r="J227" i="33" s="1"/>
  <c r="H227" i="33"/>
  <c r="E225" i="33"/>
  <c r="I225" i="33"/>
  <c r="G225" i="33"/>
  <c r="F225" i="33"/>
  <c r="L223" i="33"/>
  <c r="N223" i="33" s="1"/>
  <c r="H223" i="33"/>
  <c r="G223" i="33"/>
  <c r="I223" i="33" s="1"/>
  <c r="M221" i="33"/>
  <c r="L221" i="33"/>
  <c r="G221" i="33"/>
  <c r="F221" i="33"/>
  <c r="E221" i="33"/>
  <c r="L219" i="33"/>
  <c r="N219" i="33" s="1"/>
  <c r="I219" i="33"/>
  <c r="H219" i="33"/>
  <c r="I217" i="33"/>
  <c r="G217" i="33"/>
  <c r="F217" i="33"/>
  <c r="E217" i="33"/>
  <c r="K215" i="33"/>
  <c r="I215" i="33"/>
  <c r="I213" i="33"/>
  <c r="G213" i="33"/>
  <c r="E213" i="33"/>
  <c r="L212" i="33"/>
  <c r="I212" i="33"/>
  <c r="H212" i="33"/>
  <c r="G209" i="33"/>
  <c r="F209" i="33"/>
  <c r="E209" i="33"/>
  <c r="L207" i="33"/>
  <c r="N207" i="33" s="1"/>
  <c r="I207" i="33"/>
  <c r="H207" i="33"/>
  <c r="I204" i="33"/>
  <c r="G204" i="33"/>
  <c r="F204" i="33"/>
  <c r="E204" i="33"/>
  <c r="L203" i="33"/>
  <c r="N203" i="33" s="1"/>
  <c r="G203" i="33"/>
  <c r="H203" i="33" s="1"/>
  <c r="F203" i="33"/>
  <c r="G202" i="33"/>
  <c r="G201" i="33"/>
  <c r="F201" i="33"/>
  <c r="E201" i="33"/>
  <c r="L194" i="33"/>
  <c r="M194" i="33" s="1"/>
  <c r="M192" i="33" s="1"/>
  <c r="J194" i="33"/>
  <c r="I194" i="33"/>
  <c r="K194" i="33" s="1"/>
  <c r="H194" i="33"/>
  <c r="L192" i="33"/>
  <c r="I192" i="33"/>
  <c r="K192" i="33" s="1"/>
  <c r="G192" i="33"/>
  <c r="F192" i="33"/>
  <c r="J192" i="33" s="1"/>
  <c r="E192" i="33"/>
  <c r="N190" i="33"/>
  <c r="M190" i="33"/>
  <c r="I190" i="33"/>
  <c r="H190" i="33"/>
  <c r="M188" i="33"/>
  <c r="L188" i="33"/>
  <c r="G188" i="33"/>
  <c r="F188" i="33"/>
  <c r="E188" i="33"/>
  <c r="N186" i="33"/>
  <c r="M186" i="33"/>
  <c r="I186" i="33"/>
  <c r="K186" i="33" s="1"/>
  <c r="H186" i="33"/>
  <c r="M184" i="33"/>
  <c r="L184" i="33"/>
  <c r="G184" i="33"/>
  <c r="F184" i="33"/>
  <c r="E184" i="33"/>
  <c r="L182" i="33"/>
  <c r="J182" i="33"/>
  <c r="I182" i="33"/>
  <c r="K182" i="33" s="1"/>
  <c r="H182" i="33"/>
  <c r="I180" i="33"/>
  <c r="G180" i="33"/>
  <c r="H180" i="33" s="1"/>
  <c r="F180" i="33"/>
  <c r="E180" i="33"/>
  <c r="L179" i="33"/>
  <c r="I179" i="33"/>
  <c r="K179" i="33" s="1"/>
  <c r="H179" i="33"/>
  <c r="G176" i="33"/>
  <c r="F176" i="33"/>
  <c r="E176" i="33"/>
  <c r="L174" i="33"/>
  <c r="I174" i="33"/>
  <c r="H174" i="33"/>
  <c r="E174" i="33"/>
  <c r="G172" i="33"/>
  <c r="F172" i="33"/>
  <c r="E172" i="33"/>
  <c r="N170" i="33"/>
  <c r="L170" i="33"/>
  <c r="K170" i="33"/>
  <c r="J170" i="33"/>
  <c r="H170" i="33"/>
  <c r="L168" i="33"/>
  <c r="I168" i="33"/>
  <c r="K168" i="33" s="1"/>
  <c r="G168" i="33"/>
  <c r="F168" i="33"/>
  <c r="E168" i="33"/>
  <c r="N166" i="33"/>
  <c r="L166" i="33"/>
  <c r="I166" i="33"/>
  <c r="J166" i="33" s="1"/>
  <c r="J164" i="33" s="1"/>
  <c r="H166" i="33"/>
  <c r="N164" i="33"/>
  <c r="L164" i="33"/>
  <c r="H164" i="33"/>
  <c r="G164" i="33"/>
  <c r="F164" i="33"/>
  <c r="E164" i="33"/>
  <c r="L162" i="33"/>
  <c r="N162" i="33" s="1"/>
  <c r="I162" i="33"/>
  <c r="K162" i="33" s="1"/>
  <c r="H162" i="33"/>
  <c r="L160" i="33"/>
  <c r="G160" i="33"/>
  <c r="F160" i="33"/>
  <c r="M160" i="33" s="1"/>
  <c r="E160" i="33"/>
  <c r="G159" i="33"/>
  <c r="F159" i="33"/>
  <c r="E159" i="33"/>
  <c r="G158" i="33"/>
  <c r="F158" i="33"/>
  <c r="E158" i="33"/>
  <c r="G157" i="33"/>
  <c r="F157" i="33"/>
  <c r="M157" i="33" s="1"/>
  <c r="E157" i="33"/>
  <c r="G154" i="33"/>
  <c r="I154" i="33" s="1"/>
  <c r="M152" i="33"/>
  <c r="F152" i="33"/>
  <c r="L134" i="33"/>
  <c r="K134" i="33"/>
  <c r="K132" i="33" s="1"/>
  <c r="I134" i="33"/>
  <c r="H134" i="33"/>
  <c r="L132" i="33"/>
  <c r="G132" i="33"/>
  <c r="G319" i="33" s="1"/>
  <c r="F132" i="33"/>
  <c r="E132" i="33"/>
  <c r="E319" i="33" s="1"/>
  <c r="E317" i="33" s="1"/>
  <c r="L126" i="33"/>
  <c r="N126" i="33" s="1"/>
  <c r="N124" i="33" s="1"/>
  <c r="I126" i="33"/>
  <c r="J126" i="33" s="1"/>
  <c r="J124" i="33" s="1"/>
  <c r="H126" i="33"/>
  <c r="H124" i="33" s="1"/>
  <c r="L124" i="33"/>
  <c r="G124" i="33"/>
  <c r="F124" i="33"/>
  <c r="E124" i="33"/>
  <c r="L122" i="33"/>
  <c r="I122" i="33"/>
  <c r="H122" i="33"/>
  <c r="L120" i="33"/>
  <c r="H120" i="33"/>
  <c r="G120" i="33"/>
  <c r="F120" i="33"/>
  <c r="E120" i="33"/>
  <c r="M118" i="33"/>
  <c r="L118" i="33"/>
  <c r="L116" i="33" s="1"/>
  <c r="I118" i="33"/>
  <c r="H118" i="33"/>
  <c r="H116" i="33" s="1"/>
  <c r="M116" i="33"/>
  <c r="G116" i="33"/>
  <c r="F116" i="33"/>
  <c r="E116" i="33"/>
  <c r="N114" i="33"/>
  <c r="M114" i="33"/>
  <c r="M112" i="33" s="1"/>
  <c r="I114" i="33"/>
  <c r="H114" i="33"/>
  <c r="H112" i="33" s="1"/>
  <c r="N112" i="33"/>
  <c r="L112" i="33"/>
  <c r="I112" i="33"/>
  <c r="G112" i="33"/>
  <c r="F112" i="33"/>
  <c r="E112" i="33"/>
  <c r="M110" i="33"/>
  <c r="M108" i="33" s="1"/>
  <c r="L110" i="33"/>
  <c r="N110" i="33" s="1"/>
  <c r="I110" i="33"/>
  <c r="H110" i="33"/>
  <c r="E108" i="33"/>
  <c r="L108" i="33"/>
  <c r="N108" i="33" s="1"/>
  <c r="G108" i="33"/>
  <c r="H108" i="33" s="1"/>
  <c r="F108" i="33"/>
  <c r="M107" i="33"/>
  <c r="M91" i="33" s="1"/>
  <c r="L107" i="33"/>
  <c r="N107" i="33" s="1"/>
  <c r="K107" i="33"/>
  <c r="I107" i="33"/>
  <c r="H107" i="33"/>
  <c r="I106" i="33"/>
  <c r="K106" i="33" s="1"/>
  <c r="H106" i="33"/>
  <c r="L104" i="33"/>
  <c r="N104" i="33" s="1"/>
  <c r="F104" i="33"/>
  <c r="E104" i="33"/>
  <c r="N103" i="33"/>
  <c r="K103" i="33"/>
  <c r="J103" i="33"/>
  <c r="H103" i="33"/>
  <c r="M102" i="33"/>
  <c r="M100" i="33" s="1"/>
  <c r="L102" i="33"/>
  <c r="L100" i="33" s="1"/>
  <c r="I102" i="33"/>
  <c r="H102" i="33"/>
  <c r="N101" i="33"/>
  <c r="K101" i="33"/>
  <c r="J101" i="33"/>
  <c r="H101" i="33"/>
  <c r="I100" i="33"/>
  <c r="G100" i="33"/>
  <c r="F100" i="33"/>
  <c r="E100" i="33"/>
  <c r="M98" i="33"/>
  <c r="L98" i="33"/>
  <c r="N98" i="33" s="1"/>
  <c r="K98" i="33"/>
  <c r="I98" i="33"/>
  <c r="J98" i="33" s="1"/>
  <c r="H98" i="33"/>
  <c r="E98" i="33"/>
  <c r="M96" i="33"/>
  <c r="L96" i="33"/>
  <c r="I96" i="33"/>
  <c r="G96" i="33"/>
  <c r="F96" i="33"/>
  <c r="E96" i="33"/>
  <c r="M94" i="33"/>
  <c r="L94" i="33"/>
  <c r="N94" i="33" s="1"/>
  <c r="I94" i="33"/>
  <c r="H94" i="33"/>
  <c r="N92" i="33"/>
  <c r="L92" i="33"/>
  <c r="G92" i="33"/>
  <c r="F92" i="33"/>
  <c r="M92" i="33" s="1"/>
  <c r="E92" i="33"/>
  <c r="L91" i="33"/>
  <c r="G91" i="33"/>
  <c r="F91" i="33"/>
  <c r="E91" i="33"/>
  <c r="G89" i="33"/>
  <c r="F89" i="33"/>
  <c r="E89" i="33"/>
  <c r="L86" i="33"/>
  <c r="N86" i="33" s="1"/>
  <c r="N84" i="33" s="1"/>
  <c r="I86" i="33"/>
  <c r="H86" i="33"/>
  <c r="I84" i="33"/>
  <c r="H84" i="33"/>
  <c r="G84" i="33"/>
  <c r="F84" i="33"/>
  <c r="L78" i="33"/>
  <c r="L76" i="33" s="1"/>
  <c r="I78" i="33"/>
  <c r="H78" i="33"/>
  <c r="H76" i="33" s="1"/>
  <c r="G76" i="33"/>
  <c r="F76" i="33"/>
  <c r="E76" i="33"/>
  <c r="N74" i="33"/>
  <c r="L74" i="33"/>
  <c r="I74" i="33"/>
  <c r="J74" i="33" s="1"/>
  <c r="H74" i="33"/>
  <c r="M72" i="33"/>
  <c r="L72" i="33"/>
  <c r="I72" i="33"/>
  <c r="G72" i="33"/>
  <c r="F72" i="33"/>
  <c r="L70" i="33"/>
  <c r="I70" i="33"/>
  <c r="K70" i="33" s="1"/>
  <c r="H70" i="33"/>
  <c r="L68" i="33"/>
  <c r="G68" i="33"/>
  <c r="G311" i="33" s="1"/>
  <c r="F68" i="33"/>
  <c r="E68" i="33"/>
  <c r="N67" i="33"/>
  <c r="L67" i="33"/>
  <c r="J67" i="33"/>
  <c r="I67" i="33"/>
  <c r="K67" i="33" s="1"/>
  <c r="H67" i="33"/>
  <c r="L66" i="33"/>
  <c r="K66" i="33"/>
  <c r="I66" i="33"/>
  <c r="J66" i="33" s="1"/>
  <c r="H66" i="33"/>
  <c r="E66" i="33"/>
  <c r="I64" i="33"/>
  <c r="G64" i="33"/>
  <c r="F64" i="33"/>
  <c r="E64" i="33"/>
  <c r="L62" i="33"/>
  <c r="I62" i="33"/>
  <c r="H62" i="33"/>
  <c r="E62" i="33"/>
  <c r="E58" i="33" s="1"/>
  <c r="G60" i="33"/>
  <c r="F60" i="33"/>
  <c r="F291" i="33" s="1"/>
  <c r="F289" i="33" s="1"/>
  <c r="I59" i="33"/>
  <c r="G59" i="33"/>
  <c r="H59" i="33" s="1"/>
  <c r="F59" i="33"/>
  <c r="E59" i="33"/>
  <c r="G58" i="33"/>
  <c r="F58" i="33"/>
  <c r="F56" i="33" s="1"/>
  <c r="G57" i="33"/>
  <c r="F57" i="33"/>
  <c r="E57" i="33"/>
  <c r="I55" i="33"/>
  <c r="H55" i="33"/>
  <c r="H54" i="33"/>
  <c r="G54" i="33"/>
  <c r="F54" i="33"/>
  <c r="L53" i="33"/>
  <c r="L50" i="33" s="1"/>
  <c r="J53" i="33"/>
  <c r="J50" i="33" s="1"/>
  <c r="I53" i="33"/>
  <c r="K53" i="33" s="1"/>
  <c r="H53" i="33"/>
  <c r="H50" i="33" s="1"/>
  <c r="K50" i="33"/>
  <c r="I50" i="33"/>
  <c r="G50" i="33"/>
  <c r="G45" i="33" s="1"/>
  <c r="F50" i="33"/>
  <c r="E50" i="33"/>
  <c r="L49" i="33"/>
  <c r="G49" i="33"/>
  <c r="I45" i="33"/>
  <c r="J45" i="33" s="1"/>
  <c r="F45" i="33"/>
  <c r="E45" i="33"/>
  <c r="G44" i="33"/>
  <c r="F44" i="33"/>
  <c r="E44" i="33"/>
  <c r="E42" i="33" s="1"/>
  <c r="F42" i="33"/>
  <c r="E39" i="33"/>
  <c r="L34" i="33"/>
  <c r="I34" i="33"/>
  <c r="H34" i="33"/>
  <c r="L33" i="33"/>
  <c r="H33" i="33"/>
  <c r="G33" i="33"/>
  <c r="G302" i="33" s="1"/>
  <c r="F33" i="33"/>
  <c r="F302" i="33" s="1"/>
  <c r="L302" i="33" s="1"/>
  <c r="E33" i="33"/>
  <c r="L30" i="33"/>
  <c r="L29" i="33" s="1"/>
  <c r="J30" i="33"/>
  <c r="J29" i="33" s="1"/>
  <c r="I30" i="33"/>
  <c r="K30" i="33" s="1"/>
  <c r="H30" i="33"/>
  <c r="H29" i="33" s="1"/>
  <c r="K29" i="33"/>
  <c r="I29" i="33"/>
  <c r="G29" i="33"/>
  <c r="G306" i="33" s="1"/>
  <c r="F29" i="33"/>
  <c r="F306" i="33" s="1"/>
  <c r="E29" i="33"/>
  <c r="L27" i="33"/>
  <c r="I27" i="33"/>
  <c r="J27" i="33" s="1"/>
  <c r="H27" i="33"/>
  <c r="L26" i="33"/>
  <c r="L25" i="33" s="1"/>
  <c r="I26" i="33"/>
  <c r="K26" i="33" s="1"/>
  <c r="H26" i="33"/>
  <c r="I25" i="33"/>
  <c r="G25" i="33"/>
  <c r="F25" i="33"/>
  <c r="E25" i="33"/>
  <c r="L22" i="33"/>
  <c r="N22" i="33" s="1"/>
  <c r="N21" i="33" s="1"/>
  <c r="I22" i="33"/>
  <c r="K22" i="33" s="1"/>
  <c r="K21" i="33" s="1"/>
  <c r="H22" i="33"/>
  <c r="H21" i="33" s="1"/>
  <c r="M21" i="33"/>
  <c r="G21" i="33"/>
  <c r="F21" i="33"/>
  <c r="E21" i="33"/>
  <c r="M20" i="33"/>
  <c r="M19" i="33"/>
  <c r="M17" i="33" s="1"/>
  <c r="L18" i="33"/>
  <c r="N18" i="33" s="1"/>
  <c r="J18" i="33"/>
  <c r="I18" i="33"/>
  <c r="K18" i="33" s="1"/>
  <c r="H18" i="33"/>
  <c r="I17" i="33"/>
  <c r="G17" i="33"/>
  <c r="F17" i="33"/>
  <c r="E17" i="33"/>
  <c r="M16" i="33"/>
  <c r="G16" i="33"/>
  <c r="F16" i="33"/>
  <c r="E16" i="33"/>
  <c r="M15" i="33"/>
  <c r="G15" i="33"/>
  <c r="H15" i="33" s="1"/>
  <c r="F15" i="33"/>
  <c r="F279" i="33" s="1"/>
  <c r="E15" i="33"/>
  <c r="E279" i="33" s="1"/>
  <c r="M14" i="33"/>
  <c r="M9" i="33" s="1"/>
  <c r="H14" i="33"/>
  <c r="L14" i="33"/>
  <c r="E14" i="33"/>
  <c r="E13" i="33" s="1"/>
  <c r="F13" i="33"/>
  <c r="L13" i="33" s="1"/>
  <c r="H30" i="34" l="1"/>
  <c r="H191" i="34"/>
  <c r="F33" i="34"/>
  <c r="J225" i="34"/>
  <c r="I166" i="34"/>
  <c r="J166" i="34"/>
  <c r="O167" i="34"/>
  <c r="H180" i="34"/>
  <c r="I180" i="34" s="1"/>
  <c r="J182" i="34"/>
  <c r="J204" i="34"/>
  <c r="I72" i="34"/>
  <c r="J31" i="34"/>
  <c r="H71" i="34"/>
  <c r="I71" i="34" s="1"/>
  <c r="I221" i="34"/>
  <c r="J221" i="34"/>
  <c r="I213" i="34"/>
  <c r="J213" i="34"/>
  <c r="I197" i="34"/>
  <c r="J197" i="34"/>
  <c r="J210" i="34"/>
  <c r="J227" i="34"/>
  <c r="J115" i="34"/>
  <c r="I115" i="34"/>
  <c r="I154" i="34"/>
  <c r="J154" i="34"/>
  <c r="J46" i="34"/>
  <c r="I46" i="34"/>
  <c r="J145" i="34"/>
  <c r="J72" i="34"/>
  <c r="I216" i="34"/>
  <c r="J216" i="34"/>
  <c r="I223" i="34"/>
  <c r="J223" i="34"/>
  <c r="I113" i="34"/>
  <c r="J113" i="34"/>
  <c r="J17" i="34"/>
  <c r="J176" i="34"/>
  <c r="I176" i="34"/>
  <c r="I201" i="34"/>
  <c r="J201" i="34"/>
  <c r="I33" i="34"/>
  <c r="J33" i="34"/>
  <c r="I181" i="34"/>
  <c r="J181" i="34"/>
  <c r="I222" i="34"/>
  <c r="J222" i="34"/>
  <c r="I224" i="34"/>
  <c r="J224" i="34"/>
  <c r="J218" i="34"/>
  <c r="I194" i="34"/>
  <c r="J150" i="34"/>
  <c r="I182" i="34"/>
  <c r="H209" i="34"/>
  <c r="I210" i="34"/>
  <c r="I225" i="34"/>
  <c r="I203" i="34"/>
  <c r="I227" i="34"/>
  <c r="I164" i="34"/>
  <c r="I145" i="34"/>
  <c r="I218" i="34"/>
  <c r="H233" i="34"/>
  <c r="I212" i="34"/>
  <c r="H193" i="34"/>
  <c r="J199" i="34"/>
  <c r="H200" i="34"/>
  <c r="Q11" i="34"/>
  <c r="F202" i="34"/>
  <c r="F46" i="34"/>
  <c r="G209" i="34"/>
  <c r="F209" i="34"/>
  <c r="G202" i="34"/>
  <c r="G217" i="34"/>
  <c r="I217" i="34" s="1"/>
  <c r="G235" i="34"/>
  <c r="G211" i="34"/>
  <c r="J233" i="34"/>
  <c r="Q9" i="34"/>
  <c r="G214" i="34"/>
  <c r="G234" i="34"/>
  <c r="L167" i="34"/>
  <c r="G198" i="34"/>
  <c r="H211" i="34"/>
  <c r="H196" i="34"/>
  <c r="N167" i="34"/>
  <c r="F217" i="34"/>
  <c r="J214" i="34"/>
  <c r="F190" i="34"/>
  <c r="K55" i="33"/>
  <c r="J55" i="33"/>
  <c r="I44" i="33"/>
  <c r="K62" i="33"/>
  <c r="J62" i="33"/>
  <c r="I60" i="33"/>
  <c r="J60" i="33" s="1"/>
  <c r="N70" i="33"/>
  <c r="M70" i="33"/>
  <c r="M58" i="33" s="1"/>
  <c r="J96" i="33"/>
  <c r="K102" i="33"/>
  <c r="J102" i="33"/>
  <c r="J110" i="33"/>
  <c r="I108" i="33"/>
  <c r="J108" i="33" s="1"/>
  <c r="K114" i="33"/>
  <c r="K112" i="33" s="1"/>
  <c r="J114" i="33"/>
  <c r="J112" i="33" s="1"/>
  <c r="K118" i="33"/>
  <c r="K116" i="33" s="1"/>
  <c r="J118" i="33"/>
  <c r="J116" i="33" s="1"/>
  <c r="I116" i="33"/>
  <c r="K174" i="33"/>
  <c r="J174" i="33"/>
  <c r="J204" i="33"/>
  <c r="K207" i="33"/>
  <c r="J207" i="33"/>
  <c r="K212" i="33"/>
  <c r="I203" i="33"/>
  <c r="J203" i="33" s="1"/>
  <c r="J217" i="33"/>
  <c r="K219" i="33"/>
  <c r="J219" i="33"/>
  <c r="J225" i="33"/>
  <c r="L234" i="33"/>
  <c r="M234" i="33" s="1"/>
  <c r="F233" i="33"/>
  <c r="H233" i="33" s="1"/>
  <c r="L323" i="33"/>
  <c r="L321" i="33" s="1"/>
  <c r="F321" i="33"/>
  <c r="L45" i="33"/>
  <c r="H45" i="33"/>
  <c r="I49" i="33"/>
  <c r="K49" i="33" s="1"/>
  <c r="H49" i="33"/>
  <c r="L55" i="33"/>
  <c r="L44" i="33" s="1"/>
  <c r="N44" i="33" s="1"/>
  <c r="E60" i="33"/>
  <c r="J64" i="33"/>
  <c r="N68" i="33"/>
  <c r="J72" i="33"/>
  <c r="L84" i="33"/>
  <c r="K86" i="33"/>
  <c r="K84" i="33" s="1"/>
  <c r="J86" i="33"/>
  <c r="J84" i="33" s="1"/>
  <c r="G287" i="33"/>
  <c r="I287" i="33" s="1"/>
  <c r="K287" i="33" s="1"/>
  <c r="K285" i="33" s="1"/>
  <c r="E287" i="33"/>
  <c r="E285" i="33" s="1"/>
  <c r="I172" i="33"/>
  <c r="K172" i="33" s="1"/>
  <c r="M174" i="33"/>
  <c r="N174" i="33"/>
  <c r="L172" i="33"/>
  <c r="N172" i="33" s="1"/>
  <c r="N179" i="33"/>
  <c r="M179" i="33"/>
  <c r="L159" i="33"/>
  <c r="N159" i="33" s="1"/>
  <c r="I202" i="33"/>
  <c r="I200" i="33" s="1"/>
  <c r="N212" i="33"/>
  <c r="L209" i="33"/>
  <c r="M212" i="33"/>
  <c r="M203" i="33" s="1"/>
  <c r="N227" i="33"/>
  <c r="M227" i="33"/>
  <c r="M225" i="33" s="1"/>
  <c r="L225" i="33"/>
  <c r="N225" i="33" s="1"/>
  <c r="K267" i="33"/>
  <c r="K265" i="33" s="1"/>
  <c r="I265" i="33"/>
  <c r="I327" i="33"/>
  <c r="G325" i="33"/>
  <c r="I104" i="33"/>
  <c r="E335" i="33"/>
  <c r="F39" i="33"/>
  <c r="F9" i="33" s="1"/>
  <c r="F274" i="33" s="1"/>
  <c r="H64" i="33"/>
  <c r="H72" i="33"/>
  <c r="N72" i="33"/>
  <c r="G39" i="33"/>
  <c r="F11" i="33"/>
  <c r="F276" i="33" s="1"/>
  <c r="H96" i="33"/>
  <c r="N96" i="33"/>
  <c r="M104" i="33"/>
  <c r="H132" i="33"/>
  <c r="N168" i="33"/>
  <c r="J180" i="33"/>
  <c r="H184" i="33"/>
  <c r="N184" i="33"/>
  <c r="H188" i="33"/>
  <c r="N188" i="33"/>
  <c r="N192" i="33"/>
  <c r="M209" i="33"/>
  <c r="H217" i="33"/>
  <c r="N221" i="33"/>
  <c r="H237" i="33"/>
  <c r="H241" i="33"/>
  <c r="J260" i="33"/>
  <c r="J261" i="33"/>
  <c r="J269" i="33"/>
  <c r="E305" i="33"/>
  <c r="J17" i="33"/>
  <c r="J25" i="33"/>
  <c r="E333" i="33"/>
  <c r="G9" i="33"/>
  <c r="I9" i="33" s="1"/>
  <c r="G13" i="33"/>
  <c r="H13" i="33" s="1"/>
  <c r="I15" i="33"/>
  <c r="J15" i="33" s="1"/>
  <c r="G278" i="33"/>
  <c r="H278" i="33" s="1"/>
  <c r="I21" i="33"/>
  <c r="J22" i="33"/>
  <c r="J21" i="33" s="1"/>
  <c r="H25" i="33"/>
  <c r="J26" i="33"/>
  <c r="K27" i="33"/>
  <c r="J100" i="33"/>
  <c r="N91" i="33"/>
  <c r="H100" i="33"/>
  <c r="N100" i="33"/>
  <c r="E276" i="33"/>
  <c r="E200" i="33"/>
  <c r="F88" i="33"/>
  <c r="M162" i="33"/>
  <c r="N160" i="33"/>
  <c r="E156" i="33"/>
  <c r="J267" i="33"/>
  <c r="J265" i="33" s="1"/>
  <c r="I259" i="33"/>
  <c r="N209" i="33"/>
  <c r="L176" i="33"/>
  <c r="M176" i="33" s="1"/>
  <c r="H158" i="33"/>
  <c r="N13" i="33"/>
  <c r="M13" i="33"/>
  <c r="E274" i="33"/>
  <c r="L41" i="33"/>
  <c r="L274" i="33"/>
  <c r="N14" i="33"/>
  <c r="L9" i="33"/>
  <c r="K15" i="33"/>
  <c r="G277" i="33"/>
  <c r="K17" i="33"/>
  <c r="I306" i="33"/>
  <c r="H306" i="33"/>
  <c r="N302" i="33"/>
  <c r="J34" i="33"/>
  <c r="J33" i="33" s="1"/>
  <c r="I33" i="33"/>
  <c r="H44" i="33"/>
  <c r="G42" i="33"/>
  <c r="H42" i="33" s="1"/>
  <c r="K44" i="33"/>
  <c r="J49" i="33"/>
  <c r="E56" i="33"/>
  <c r="E275" i="33"/>
  <c r="H58" i="33"/>
  <c r="G56" i="33"/>
  <c r="H56" i="33" s="1"/>
  <c r="K59" i="33"/>
  <c r="G291" i="33"/>
  <c r="H60" i="33"/>
  <c r="K60" i="33"/>
  <c r="N62" i="33"/>
  <c r="L60" i="33"/>
  <c r="N60" i="33" s="1"/>
  <c r="L58" i="33"/>
  <c r="F311" i="33"/>
  <c r="H311" i="33" s="1"/>
  <c r="H309" i="33" s="1"/>
  <c r="E311" i="33"/>
  <c r="E309" i="33" s="1"/>
  <c r="M68" i="33"/>
  <c r="H68" i="33"/>
  <c r="H91" i="33"/>
  <c r="J94" i="33"/>
  <c r="I92" i="33"/>
  <c r="I90" i="33"/>
  <c r="K96" i="33"/>
  <c r="N102" i="33"/>
  <c r="H104" i="33"/>
  <c r="N118" i="33"/>
  <c r="N116" i="33" s="1"/>
  <c r="J122" i="33"/>
  <c r="J120" i="33" s="1"/>
  <c r="I120" i="33"/>
  <c r="J154" i="33"/>
  <c r="J152" i="33" s="1"/>
  <c r="I152" i="33"/>
  <c r="H160" i="33"/>
  <c r="H172" i="33"/>
  <c r="J172" i="33"/>
  <c r="H176" i="33"/>
  <c r="M182" i="33"/>
  <c r="L180" i="33"/>
  <c r="J190" i="33"/>
  <c r="I188" i="33"/>
  <c r="G295" i="33"/>
  <c r="H204" i="33"/>
  <c r="K204" i="33"/>
  <c r="H209" i="33"/>
  <c r="H213" i="33"/>
  <c r="K213" i="33"/>
  <c r="F283" i="33"/>
  <c r="L215" i="33"/>
  <c r="H215" i="33"/>
  <c r="F202" i="33"/>
  <c r="H202" i="33" s="1"/>
  <c r="K217" i="33"/>
  <c r="F287" i="33"/>
  <c r="H221" i="33"/>
  <c r="H315" i="33"/>
  <c r="G313" i="33"/>
  <c r="H313" i="33" s="1"/>
  <c r="I315" i="33"/>
  <c r="M235" i="33"/>
  <c r="H235" i="33"/>
  <c r="M240" i="33"/>
  <c r="N240" i="33"/>
  <c r="J244" i="33"/>
  <c r="I241" i="33"/>
  <c r="K244" i="33"/>
  <c r="K241" i="33" s="1"/>
  <c r="N247" i="33"/>
  <c r="N245" i="33" s="1"/>
  <c r="L245" i="33"/>
  <c r="H259" i="33"/>
  <c r="K259" i="33"/>
  <c r="K261" i="33"/>
  <c r="I285" i="33"/>
  <c r="F295" i="33"/>
  <c r="G309" i="33"/>
  <c r="I311" i="33"/>
  <c r="K327" i="33"/>
  <c r="K325" i="33" s="1"/>
  <c r="I325" i="33"/>
  <c r="J327" i="33"/>
  <c r="J325" i="33" s="1"/>
  <c r="L279" i="33"/>
  <c r="H279" i="33"/>
  <c r="F277" i="33"/>
  <c r="L15" i="33"/>
  <c r="H17" i="33"/>
  <c r="L17" i="33"/>
  <c r="N17" i="33" s="1"/>
  <c r="L21" i="33"/>
  <c r="K25" i="33"/>
  <c r="F333" i="33"/>
  <c r="L306" i="33"/>
  <c r="H302" i="33"/>
  <c r="I302" i="33"/>
  <c r="K34" i="33"/>
  <c r="K33" i="33" s="1"/>
  <c r="J44" i="33"/>
  <c r="I42" i="33"/>
  <c r="K45" i="33"/>
  <c r="I58" i="33"/>
  <c r="J59" i="33"/>
  <c r="K64" i="33"/>
  <c r="M67" i="33"/>
  <c r="L64" i="33"/>
  <c r="N64" i="33" s="1"/>
  <c r="L59" i="33"/>
  <c r="N59" i="33" s="1"/>
  <c r="J70" i="33"/>
  <c r="I68" i="33"/>
  <c r="K72" i="33"/>
  <c r="K74" i="33"/>
  <c r="J78" i="33"/>
  <c r="I76" i="33"/>
  <c r="H92" i="33"/>
  <c r="K94" i="33"/>
  <c r="M90" i="33"/>
  <c r="M88" i="33" s="1"/>
  <c r="E291" i="33"/>
  <c r="E289" i="33" s="1"/>
  <c r="E90" i="33"/>
  <c r="E88" i="33" s="1"/>
  <c r="K100" i="33"/>
  <c r="L106" i="33"/>
  <c r="N106" i="33" s="1"/>
  <c r="J106" i="33"/>
  <c r="J107" i="33"/>
  <c r="I91" i="33"/>
  <c r="K108" i="33"/>
  <c r="K110" i="33"/>
  <c r="G285" i="33"/>
  <c r="K122" i="33"/>
  <c r="K120" i="33" s="1"/>
  <c r="I124" i="33"/>
  <c r="K126" i="33"/>
  <c r="K124" i="33" s="1"/>
  <c r="J134" i="33"/>
  <c r="J132" i="33" s="1"/>
  <c r="I132" i="33"/>
  <c r="L154" i="33"/>
  <c r="L152" i="33" s="1"/>
  <c r="H154" i="33"/>
  <c r="H152" i="33" s="1"/>
  <c r="G152" i="33"/>
  <c r="G90" i="33"/>
  <c r="K154" i="33"/>
  <c r="K152" i="33" s="1"/>
  <c r="G156" i="33"/>
  <c r="I158" i="33"/>
  <c r="M159" i="33"/>
  <c r="F156" i="33"/>
  <c r="H159" i="33"/>
  <c r="J162" i="33"/>
  <c r="I160" i="33"/>
  <c r="I164" i="33"/>
  <c r="K166" i="33"/>
  <c r="K164" i="33" s="1"/>
  <c r="F303" i="33"/>
  <c r="M168" i="33"/>
  <c r="H168" i="33"/>
  <c r="J168" i="33"/>
  <c r="M170" i="33"/>
  <c r="L158" i="33"/>
  <c r="J179" i="33"/>
  <c r="I176" i="33"/>
  <c r="I159" i="33"/>
  <c r="K180" i="33"/>
  <c r="N182" i="33"/>
  <c r="J186" i="33"/>
  <c r="I184" i="33"/>
  <c r="K190" i="33"/>
  <c r="H192" i="33"/>
  <c r="N194" i="33"/>
  <c r="G200" i="33"/>
  <c r="K203" i="33"/>
  <c r="M207" i="33"/>
  <c r="L204" i="33"/>
  <c r="L202" i="33"/>
  <c r="J212" i="33"/>
  <c r="I209" i="33"/>
  <c r="E283" i="33"/>
  <c r="E281" i="33" s="1"/>
  <c r="J213" i="33"/>
  <c r="J215" i="33"/>
  <c r="M215" i="33"/>
  <c r="M219" i="33"/>
  <c r="M217" i="33" s="1"/>
  <c r="L217" i="33"/>
  <c r="N217" i="33" s="1"/>
  <c r="K223" i="33"/>
  <c r="I221" i="33"/>
  <c r="J223" i="33"/>
  <c r="G299" i="33"/>
  <c r="H225" i="33"/>
  <c r="K225" i="33"/>
  <c r="K227" i="33"/>
  <c r="J235" i="33"/>
  <c r="I233" i="33"/>
  <c r="M236" i="33"/>
  <c r="H236" i="33"/>
  <c r="M238" i="33"/>
  <c r="N238" i="33"/>
  <c r="L237" i="33"/>
  <c r="N237" i="33" s="1"/>
  <c r="I249" i="33"/>
  <c r="N253" i="33"/>
  <c r="G260" i="33"/>
  <c r="F307" i="33"/>
  <c r="L307" i="33" s="1"/>
  <c r="N307" i="33" s="1"/>
  <c r="K269" i="33"/>
  <c r="J279" i="33"/>
  <c r="G283" i="33"/>
  <c r="L291" i="33"/>
  <c r="H319" i="33"/>
  <c r="G317" i="33"/>
  <c r="H317" i="33" s="1"/>
  <c r="I319" i="33"/>
  <c r="E303" i="33"/>
  <c r="E301" i="33" s="1"/>
  <c r="G303" i="33"/>
  <c r="E293" i="33"/>
  <c r="F299" i="33"/>
  <c r="J236" i="33"/>
  <c r="J239" i="33"/>
  <c r="I237" i="33"/>
  <c r="F249" i="33"/>
  <c r="H252" i="33"/>
  <c r="L252" i="33"/>
  <c r="N252" i="33" s="1"/>
  <c r="N259" i="33"/>
  <c r="M259" i="33"/>
  <c r="F296" i="33"/>
  <c r="M264" i="33"/>
  <c r="L261" i="33"/>
  <c r="G307" i="33"/>
  <c r="G305" i="33" s="1"/>
  <c r="M272" i="33"/>
  <c r="L269" i="33"/>
  <c r="E277" i="33"/>
  <c r="E321" i="33"/>
  <c r="H323" i="33"/>
  <c r="H321" i="33" s="1"/>
  <c r="G321" i="33"/>
  <c r="I323" i="33"/>
  <c r="N323" i="33"/>
  <c r="N321" i="33" s="1"/>
  <c r="H327" i="33"/>
  <c r="L327" i="33"/>
  <c r="L325" i="33" s="1"/>
  <c r="F58" i="32"/>
  <c r="F59" i="32"/>
  <c r="F64" i="32"/>
  <c r="F30" i="34" l="1"/>
  <c r="G190" i="34"/>
  <c r="G189" i="34" s="1"/>
  <c r="J9" i="34"/>
  <c r="S9" i="34" s="1"/>
  <c r="J71" i="34"/>
  <c r="J217" i="34"/>
  <c r="J211" i="34"/>
  <c r="H198" i="34"/>
  <c r="J198" i="34" s="1"/>
  <c r="J32" i="34"/>
  <c r="H11" i="34"/>
  <c r="H192" i="34" s="1"/>
  <c r="I16" i="34"/>
  <c r="J16" i="34"/>
  <c r="I200" i="34"/>
  <c r="J200" i="34"/>
  <c r="I144" i="34"/>
  <c r="J144" i="34"/>
  <c r="J209" i="34"/>
  <c r="J180" i="34"/>
  <c r="I196" i="34"/>
  <c r="J196" i="34"/>
  <c r="I193" i="34"/>
  <c r="J193" i="34"/>
  <c r="H202" i="34"/>
  <c r="I204" i="34"/>
  <c r="I214" i="34"/>
  <c r="I199" i="34"/>
  <c r="I32" i="34"/>
  <c r="J10" i="34"/>
  <c r="I31" i="34"/>
  <c r="I209" i="34"/>
  <c r="I211" i="34"/>
  <c r="H234" i="34"/>
  <c r="F232" i="34"/>
  <c r="G232" i="34"/>
  <c r="Q10" i="34"/>
  <c r="I30" i="34"/>
  <c r="J234" i="34"/>
  <c r="F234" i="34"/>
  <c r="H235" i="34"/>
  <c r="C233" i="34"/>
  <c r="L90" i="33"/>
  <c r="M233" i="33"/>
  <c r="M172" i="33"/>
  <c r="L42" i="33"/>
  <c r="N42" i="33" s="1"/>
  <c r="K202" i="33"/>
  <c r="H287" i="33"/>
  <c r="H285" i="33" s="1"/>
  <c r="N49" i="33"/>
  <c r="J287" i="33"/>
  <c r="J285" i="33" s="1"/>
  <c r="N176" i="33"/>
  <c r="I278" i="33"/>
  <c r="I333" i="33" s="1"/>
  <c r="G333" i="33"/>
  <c r="J259" i="33"/>
  <c r="I257" i="33"/>
  <c r="J257" i="33" s="1"/>
  <c r="H156" i="33"/>
  <c r="G10" i="33"/>
  <c r="F334" i="33"/>
  <c r="J323" i="33"/>
  <c r="J321" i="33" s="1"/>
  <c r="I321" i="33"/>
  <c r="K323" i="33"/>
  <c r="K321" i="33" s="1"/>
  <c r="N269" i="33"/>
  <c r="M269" i="33"/>
  <c r="H307" i="33"/>
  <c r="I307" i="33"/>
  <c r="M252" i="33"/>
  <c r="L299" i="33"/>
  <c r="F297" i="33"/>
  <c r="E299" i="33"/>
  <c r="I303" i="33"/>
  <c r="G301" i="33"/>
  <c r="H303" i="33"/>
  <c r="G334" i="33"/>
  <c r="C334" i="33" s="1"/>
  <c r="J319" i="33"/>
  <c r="I317" i="33"/>
  <c r="J317" i="33" s="1"/>
  <c r="K319" i="33"/>
  <c r="K317" i="33" s="1"/>
  <c r="H283" i="33"/>
  <c r="H281" i="33" s="1"/>
  <c r="G281" i="33"/>
  <c r="I283" i="33"/>
  <c r="H260" i="33"/>
  <c r="G296" i="33"/>
  <c r="K260" i="33"/>
  <c r="J249" i="33"/>
  <c r="K249" i="33"/>
  <c r="M237" i="33"/>
  <c r="H299" i="33"/>
  <c r="H297" i="33" s="1"/>
  <c r="G297" i="33"/>
  <c r="I299" i="33"/>
  <c r="K221" i="33"/>
  <c r="J221" i="33"/>
  <c r="K209" i="33"/>
  <c r="J209" i="33"/>
  <c r="N202" i="33"/>
  <c r="L200" i="33"/>
  <c r="M202" i="33"/>
  <c r="K184" i="33"/>
  <c r="J184" i="33"/>
  <c r="K159" i="33"/>
  <c r="J159" i="33"/>
  <c r="L303" i="33"/>
  <c r="F301" i="33"/>
  <c r="J158" i="33"/>
  <c r="K158" i="33"/>
  <c r="I156" i="33"/>
  <c r="K91" i="33"/>
  <c r="J91" i="33"/>
  <c r="K68" i="33"/>
  <c r="J68" i="33"/>
  <c r="M59" i="33"/>
  <c r="M64" i="33"/>
  <c r="I41" i="33"/>
  <c r="J58" i="33"/>
  <c r="I56" i="33"/>
  <c r="K58" i="33"/>
  <c r="J302" i="33"/>
  <c r="I301" i="33"/>
  <c r="K302" i="33"/>
  <c r="N306" i="33"/>
  <c r="L305" i="33"/>
  <c r="L333" i="33"/>
  <c r="N279" i="33"/>
  <c r="L277" i="33"/>
  <c r="N277" i="33" s="1"/>
  <c r="J311" i="33"/>
  <c r="J309" i="33" s="1"/>
  <c r="I309" i="33"/>
  <c r="K311" i="33"/>
  <c r="K309" i="33" s="1"/>
  <c r="G257" i="33"/>
  <c r="N235" i="33"/>
  <c r="L233" i="33"/>
  <c r="N233" i="33" s="1"/>
  <c r="N215" i="33"/>
  <c r="L213" i="33"/>
  <c r="N213" i="33" s="1"/>
  <c r="K200" i="33"/>
  <c r="K188" i="33"/>
  <c r="J188" i="33"/>
  <c r="N180" i="33"/>
  <c r="M180" i="33"/>
  <c r="K92" i="33"/>
  <c r="J92" i="33"/>
  <c r="L311" i="33"/>
  <c r="F309" i="33"/>
  <c r="I291" i="33"/>
  <c r="G289" i="33"/>
  <c r="H291" i="33"/>
  <c r="H289" i="33" s="1"/>
  <c r="G41" i="33"/>
  <c r="G38" i="33" s="1"/>
  <c r="K306" i="33"/>
  <c r="J306" i="33"/>
  <c r="I305" i="33"/>
  <c r="H277" i="33"/>
  <c r="N274" i="33"/>
  <c r="L276" i="33"/>
  <c r="N276" i="33" s="1"/>
  <c r="N41" i="33"/>
  <c r="L11" i="33"/>
  <c r="N11" i="33" s="1"/>
  <c r="E8" i="33"/>
  <c r="N261" i="33"/>
  <c r="L260" i="33"/>
  <c r="M261" i="33"/>
  <c r="F335" i="33"/>
  <c r="F332" i="33" s="1"/>
  <c r="L296" i="33"/>
  <c r="L249" i="33"/>
  <c r="N249" i="33" s="1"/>
  <c r="K237" i="33"/>
  <c r="J237" i="33"/>
  <c r="N291" i="33"/>
  <c r="N289" i="33" s="1"/>
  <c r="L289" i="33"/>
  <c r="H249" i="33"/>
  <c r="K233" i="33"/>
  <c r="J233" i="33"/>
  <c r="N204" i="33"/>
  <c r="M204" i="33"/>
  <c r="K176" i="33"/>
  <c r="J176" i="33"/>
  <c r="L156" i="33"/>
  <c r="N156" i="33" s="1"/>
  <c r="N158" i="33"/>
  <c r="K160" i="33"/>
  <c r="J160" i="33"/>
  <c r="H90" i="33"/>
  <c r="G88" i="33"/>
  <c r="H88" i="33" s="1"/>
  <c r="K104" i="33"/>
  <c r="J104" i="33"/>
  <c r="L88" i="33"/>
  <c r="N88" i="33" s="1"/>
  <c r="N90" i="33"/>
  <c r="K78" i="33"/>
  <c r="K76" i="33" s="1"/>
  <c r="J76" i="33"/>
  <c r="K42" i="33"/>
  <c r="J42" i="33"/>
  <c r="F305" i="33"/>
  <c r="N15" i="33"/>
  <c r="G274" i="33"/>
  <c r="H9" i="33"/>
  <c r="F293" i="33"/>
  <c r="L295" i="33"/>
  <c r="I277" i="33"/>
  <c r="J315" i="33"/>
  <c r="J313" i="33" s="1"/>
  <c r="I313" i="33"/>
  <c r="K315" i="33"/>
  <c r="K313" i="33" s="1"/>
  <c r="L287" i="33"/>
  <c r="F285" i="33"/>
  <c r="F200" i="33"/>
  <c r="J200" i="33" s="1"/>
  <c r="L283" i="33"/>
  <c r="F281" i="33"/>
  <c r="I295" i="33"/>
  <c r="H295" i="33"/>
  <c r="G293" i="33"/>
  <c r="H293" i="33" s="1"/>
  <c r="J202" i="33"/>
  <c r="K90" i="33"/>
  <c r="J90" i="33"/>
  <c r="I88" i="33"/>
  <c r="N58" i="33"/>
  <c r="L56" i="33"/>
  <c r="N56" i="33" s="1"/>
  <c r="J14" i="33"/>
  <c r="K14" i="33"/>
  <c r="I13" i="33"/>
  <c r="H305" i="33"/>
  <c r="C333" i="33"/>
  <c r="N9" i="33"/>
  <c r="E38" i="33"/>
  <c r="E273" i="33"/>
  <c r="F40" i="32"/>
  <c r="F14" i="32"/>
  <c r="F9" i="32" s="1"/>
  <c r="L18" i="32"/>
  <c r="F191" i="34" l="1"/>
  <c r="F189" i="34" s="1"/>
  <c r="F8" i="34"/>
  <c r="H232" i="34"/>
  <c r="H8" i="34"/>
  <c r="I198" i="34"/>
  <c r="J11" i="34"/>
  <c r="S11" i="34" s="1"/>
  <c r="I202" i="34"/>
  <c r="J202" i="34"/>
  <c r="J232" i="34" s="1"/>
  <c r="J30" i="34"/>
  <c r="I190" i="34"/>
  <c r="J190" i="34"/>
  <c r="C234" i="34"/>
  <c r="J191" i="34"/>
  <c r="C235" i="34"/>
  <c r="Q8" i="34"/>
  <c r="J235" i="34"/>
  <c r="S10" i="34"/>
  <c r="J192" i="34"/>
  <c r="I8" i="34"/>
  <c r="M249" i="33"/>
  <c r="N305" i="33"/>
  <c r="K278" i="33"/>
  <c r="J278" i="33"/>
  <c r="J13" i="33"/>
  <c r="K13" i="33"/>
  <c r="K9" i="33"/>
  <c r="J9" i="33"/>
  <c r="J88" i="33"/>
  <c r="K88" i="33"/>
  <c r="K295" i="33"/>
  <c r="J295" i="33"/>
  <c r="N283" i="33"/>
  <c r="N281" i="33" s="1"/>
  <c r="L281" i="33"/>
  <c r="L285" i="33"/>
  <c r="N287" i="33"/>
  <c r="N285" i="33" s="1"/>
  <c r="H274" i="33"/>
  <c r="I274" i="33"/>
  <c r="H200" i="33"/>
  <c r="L335" i="33"/>
  <c r="N332" i="33" s="1"/>
  <c r="N296" i="33"/>
  <c r="K291" i="33"/>
  <c r="K289" i="33" s="1"/>
  <c r="I289" i="33"/>
  <c r="J291" i="33"/>
  <c r="J289" i="33" s="1"/>
  <c r="N311" i="33"/>
  <c r="N309" i="33" s="1"/>
  <c r="L309" i="33"/>
  <c r="L334" i="33"/>
  <c r="H257" i="33"/>
  <c r="K257" i="33"/>
  <c r="K40" i="33"/>
  <c r="I38" i="33"/>
  <c r="J40" i="33"/>
  <c r="J156" i="33"/>
  <c r="K156" i="33"/>
  <c r="M200" i="33"/>
  <c r="M40" i="33"/>
  <c r="G335" i="33"/>
  <c r="H296" i="33"/>
  <c r="I296" i="33"/>
  <c r="J283" i="33"/>
  <c r="J281" i="33" s="1"/>
  <c r="I281" i="33"/>
  <c r="K283" i="33"/>
  <c r="K281" i="33" s="1"/>
  <c r="H301" i="33"/>
  <c r="E297" i="33"/>
  <c r="E332" i="33" s="1"/>
  <c r="E334" i="33"/>
  <c r="L297" i="33"/>
  <c r="N299" i="33"/>
  <c r="N297" i="33" s="1"/>
  <c r="L40" i="33"/>
  <c r="F38" i="33"/>
  <c r="H38" i="33" s="1"/>
  <c r="K277" i="33"/>
  <c r="J277" i="33"/>
  <c r="N295" i="33"/>
  <c r="L293" i="33"/>
  <c r="N293" i="33" s="1"/>
  <c r="P9" i="33"/>
  <c r="N260" i="33"/>
  <c r="M260" i="33"/>
  <c r="M257" i="33" s="1"/>
  <c r="L257" i="33"/>
  <c r="N257" i="33" s="1"/>
  <c r="G332" i="33"/>
  <c r="J305" i="33"/>
  <c r="K305" i="33"/>
  <c r="H41" i="33"/>
  <c r="G11" i="33"/>
  <c r="M213" i="33"/>
  <c r="J301" i="33"/>
  <c r="K56" i="33"/>
  <c r="J56" i="33"/>
  <c r="K41" i="33"/>
  <c r="J41" i="33"/>
  <c r="I11" i="33"/>
  <c r="M56" i="33"/>
  <c r="M156" i="33"/>
  <c r="N303" i="33"/>
  <c r="L301" i="33"/>
  <c r="N301" i="33" s="1"/>
  <c r="N200" i="33"/>
  <c r="J299" i="33"/>
  <c r="J297" i="33" s="1"/>
  <c r="I298" i="33"/>
  <c r="K299" i="33"/>
  <c r="K297" i="33" s="1"/>
  <c r="I297" i="33"/>
  <c r="K303" i="33"/>
  <c r="K301" i="33" s="1"/>
  <c r="J303" i="33"/>
  <c r="J307" i="33"/>
  <c r="K307" i="33"/>
  <c r="I334" i="33"/>
  <c r="G275" i="33"/>
  <c r="H10" i="33"/>
  <c r="H40" i="33"/>
  <c r="F215" i="32"/>
  <c r="G40" i="32"/>
  <c r="L325" i="32"/>
  <c r="L327" i="32"/>
  <c r="K325" i="32"/>
  <c r="K327" i="32"/>
  <c r="J325" i="32"/>
  <c r="J327" i="32"/>
  <c r="I325" i="32"/>
  <c r="I327" i="32"/>
  <c r="H325" i="32"/>
  <c r="H327" i="32"/>
  <c r="G325" i="32"/>
  <c r="G327" i="32"/>
  <c r="F325" i="32"/>
  <c r="F327" i="32"/>
  <c r="E325" i="32"/>
  <c r="E327" i="32"/>
  <c r="E279" i="32"/>
  <c r="F279" i="32"/>
  <c r="G279" i="32"/>
  <c r="G283" i="32"/>
  <c r="H189" i="34" l="1"/>
  <c r="I192" i="34"/>
  <c r="I191" i="34"/>
  <c r="J8" i="34"/>
  <c r="C232" i="34"/>
  <c r="G276" i="33"/>
  <c r="P11" i="33"/>
  <c r="H11" i="33"/>
  <c r="G8" i="33"/>
  <c r="K11" i="33"/>
  <c r="J11" i="33"/>
  <c r="F275" i="33"/>
  <c r="F273" i="33" s="1"/>
  <c r="F8" i="33"/>
  <c r="L8" i="33" s="1"/>
  <c r="J10" i="33"/>
  <c r="K10" i="33"/>
  <c r="J38" i="33"/>
  <c r="K38" i="33"/>
  <c r="P10" i="33"/>
  <c r="I275" i="33"/>
  <c r="J275" i="33" s="1"/>
  <c r="J273" i="33" s="1"/>
  <c r="M41" i="33"/>
  <c r="M11" i="33" s="1"/>
  <c r="L275" i="33"/>
  <c r="L38" i="33"/>
  <c r="N38" i="33" s="1"/>
  <c r="N40" i="33"/>
  <c r="I335" i="33"/>
  <c r="J296" i="33"/>
  <c r="K296" i="33"/>
  <c r="K293" i="33" s="1"/>
  <c r="C335" i="33"/>
  <c r="L332" i="33"/>
  <c r="M332" i="33" s="1"/>
  <c r="K275" i="33"/>
  <c r="J274" i="33"/>
  <c r="K274" i="33"/>
  <c r="I293" i="33"/>
  <c r="J293" i="33" s="1"/>
  <c r="F283" i="32"/>
  <c r="F334" i="32" s="1"/>
  <c r="F295" i="32"/>
  <c r="E295" i="32"/>
  <c r="I41" i="32"/>
  <c r="G41" i="32"/>
  <c r="I40" i="32"/>
  <c r="G10" i="32"/>
  <c r="I189" i="34" l="1"/>
  <c r="J189" i="34"/>
  <c r="S8" i="34"/>
  <c r="C332" i="33"/>
  <c r="I8" i="33"/>
  <c r="H275" i="33"/>
  <c r="H273" i="33" s="1"/>
  <c r="N10" i="33"/>
  <c r="N8" i="33"/>
  <c r="J8" i="33"/>
  <c r="K8" i="33"/>
  <c r="N275" i="33"/>
  <c r="L273" i="33"/>
  <c r="N273" i="33" s="1"/>
  <c r="M38" i="33"/>
  <c r="H276" i="33"/>
  <c r="I276" i="33"/>
  <c r="G273" i="33"/>
  <c r="H8" i="33"/>
  <c r="P8" i="33"/>
  <c r="I332" i="33"/>
  <c r="G299" i="32"/>
  <c r="E227" i="32"/>
  <c r="E194" i="32"/>
  <c r="J276" i="33" l="1"/>
  <c r="K276" i="33"/>
  <c r="I273" i="33"/>
  <c r="K273" i="33" s="1"/>
  <c r="G42" i="32"/>
  <c r="G11" i="32"/>
  <c r="G335" i="32"/>
  <c r="G295" i="32"/>
  <c r="G307" i="32"/>
  <c r="G305" i="32"/>
  <c r="G323" i="32"/>
  <c r="G321" i="32"/>
  <c r="G287" i="32"/>
  <c r="E110" i="32"/>
  <c r="E98" i="32"/>
  <c r="E74" i="32" l="1"/>
  <c r="E62" i="32"/>
  <c r="E44" i="32"/>
  <c r="E54" i="32"/>
  <c r="E55" i="32"/>
  <c r="F303" i="32"/>
  <c r="G303" i="32"/>
  <c r="F287" i="32"/>
  <c r="N116" i="32" l="1"/>
  <c r="N118" i="32"/>
  <c r="M116" i="32"/>
  <c r="M118" i="32"/>
  <c r="L118" i="32"/>
  <c r="G58" i="32"/>
  <c r="I59" i="32"/>
  <c r="L58" i="32"/>
  <c r="N84" i="32"/>
  <c r="N86" i="32"/>
  <c r="L84" i="32"/>
  <c r="L86" i="32"/>
  <c r="K84" i="32"/>
  <c r="K86" i="32"/>
  <c r="J84" i="32"/>
  <c r="J86" i="32"/>
  <c r="I84" i="32"/>
  <c r="I86" i="32"/>
  <c r="H84" i="32"/>
  <c r="H86" i="32"/>
  <c r="G84" i="32"/>
  <c r="F84" i="32"/>
  <c r="G221" i="32" l="1"/>
  <c r="G223" i="32"/>
  <c r="L42" i="32" l="1"/>
  <c r="N42" i="32" s="1"/>
  <c r="K42" i="32"/>
  <c r="I42" i="32"/>
  <c r="J42" i="32" s="1"/>
  <c r="L45" i="32"/>
  <c r="K45" i="32"/>
  <c r="J45" i="32"/>
  <c r="I45" i="32"/>
  <c r="N44" i="32"/>
  <c r="H44" i="32"/>
  <c r="F42" i="32"/>
  <c r="J44" i="32"/>
  <c r="K44" i="32"/>
  <c r="G44" i="32"/>
  <c r="I44" i="32"/>
  <c r="L44" i="32"/>
  <c r="F44" i="32"/>
  <c r="L55" i="32"/>
  <c r="K55" i="32"/>
  <c r="J55" i="32"/>
  <c r="I55" i="32"/>
  <c r="H54" i="32"/>
  <c r="H55" i="32"/>
  <c r="G54" i="32"/>
  <c r="F54" i="32"/>
  <c r="J244" i="32" l="1"/>
  <c r="I104" i="32"/>
  <c r="G90" i="32"/>
  <c r="G91" i="32"/>
  <c r="F90" i="32"/>
  <c r="F91" i="32"/>
  <c r="N106" i="32"/>
  <c r="L106" i="32"/>
  <c r="K106" i="32"/>
  <c r="J106" i="32"/>
  <c r="I106" i="32"/>
  <c r="H106" i="32"/>
  <c r="H64" i="32"/>
  <c r="G59" i="32"/>
  <c r="L66" i="32"/>
  <c r="K66" i="32"/>
  <c r="J66" i="32"/>
  <c r="I66" i="32"/>
  <c r="E58" i="32"/>
  <c r="E66" i="32"/>
  <c r="H66" i="32"/>
  <c r="I53" i="32" l="1"/>
  <c r="G50" i="32"/>
  <c r="M186" i="32"/>
  <c r="M152" i="32" l="1"/>
  <c r="L152" i="32"/>
  <c r="L154" i="32"/>
  <c r="K152" i="32"/>
  <c r="K154" i="32"/>
  <c r="J152" i="32"/>
  <c r="J154" i="32"/>
  <c r="I152" i="32"/>
  <c r="I154" i="32"/>
  <c r="H152" i="32"/>
  <c r="H154" i="32"/>
  <c r="G152" i="32"/>
  <c r="G154" i="32"/>
  <c r="F152" i="32"/>
  <c r="L70" i="32" l="1"/>
  <c r="G68" i="32"/>
  <c r="L68" i="32" s="1"/>
  <c r="J229" i="32" l="1"/>
  <c r="J231" i="32"/>
  <c r="I229" i="32"/>
  <c r="I231" i="32"/>
  <c r="G229" i="32"/>
  <c r="G315" i="32" s="1"/>
  <c r="L207" i="32"/>
  <c r="L94" i="32"/>
  <c r="E333" i="32"/>
  <c r="F323" i="32"/>
  <c r="E323" i="32"/>
  <c r="F321" i="32"/>
  <c r="F319" i="32"/>
  <c r="L319" i="32" s="1"/>
  <c r="N319" i="32" s="1"/>
  <c r="N317" i="32" s="1"/>
  <c r="L317" i="32"/>
  <c r="F317" i="32"/>
  <c r="F315" i="32"/>
  <c r="L315" i="32" s="1"/>
  <c r="N315" i="32" s="1"/>
  <c r="N313" i="32" s="1"/>
  <c r="E315" i="32"/>
  <c r="E313" i="32" s="1"/>
  <c r="L313" i="32"/>
  <c r="F313" i="32"/>
  <c r="E307" i="32"/>
  <c r="E306" i="32"/>
  <c r="E305" i="32"/>
  <c r="E302" i="32"/>
  <c r="L291" i="32"/>
  <c r="E291" i="32"/>
  <c r="M289" i="32"/>
  <c r="E289" i="32"/>
  <c r="I280" i="32"/>
  <c r="I279" i="32"/>
  <c r="K279" i="32" s="1"/>
  <c r="F278" i="32"/>
  <c r="L278" i="32" s="1"/>
  <c r="N278" i="32" s="1"/>
  <c r="E278" i="32"/>
  <c r="N272" i="32"/>
  <c r="L272" i="32"/>
  <c r="I272" i="32"/>
  <c r="K272" i="32" s="1"/>
  <c r="H272" i="32"/>
  <c r="I269" i="32"/>
  <c r="J269" i="32" s="1"/>
  <c r="G269" i="32"/>
  <c r="H269" i="32" s="1"/>
  <c r="F269" i="32"/>
  <c r="E269" i="32"/>
  <c r="L267" i="32"/>
  <c r="N267" i="32" s="1"/>
  <c r="N265" i="32" s="1"/>
  <c r="I267" i="32"/>
  <c r="K267" i="32" s="1"/>
  <c r="K265" i="32" s="1"/>
  <c r="H267" i="32"/>
  <c r="L265" i="32"/>
  <c r="I265" i="32"/>
  <c r="H265" i="32"/>
  <c r="G265" i="32"/>
  <c r="F265" i="32"/>
  <c r="F307" i="32" s="1"/>
  <c r="L307" i="32" s="1"/>
  <c r="N307" i="32" s="1"/>
  <c r="E265" i="32"/>
  <c r="N264" i="32"/>
  <c r="L264" i="32"/>
  <c r="I264" i="32"/>
  <c r="K264" i="32" s="1"/>
  <c r="H264" i="32"/>
  <c r="I261" i="32"/>
  <c r="J261" i="32" s="1"/>
  <c r="G261" i="32"/>
  <c r="H261" i="32" s="1"/>
  <c r="F261" i="32"/>
  <c r="E261" i="32"/>
  <c r="I260" i="32"/>
  <c r="J260" i="32" s="1"/>
  <c r="F260" i="32"/>
  <c r="E260" i="32"/>
  <c r="G259" i="32"/>
  <c r="F259" i="32"/>
  <c r="L259" i="32" s="1"/>
  <c r="E259" i="32"/>
  <c r="E257" i="32" s="1"/>
  <c r="G258" i="32"/>
  <c r="F258" i="32"/>
  <c r="M258" i="32" s="1"/>
  <c r="E258" i="32"/>
  <c r="F257" i="32"/>
  <c r="L256" i="32"/>
  <c r="N256" i="32" s="1"/>
  <c r="J256" i="32"/>
  <c r="I256" i="32"/>
  <c r="K256" i="32" s="1"/>
  <c r="K253" i="32" s="1"/>
  <c r="H256" i="32"/>
  <c r="L253" i="32"/>
  <c r="J253" i="32"/>
  <c r="G253" i="32"/>
  <c r="I253" i="32" s="1"/>
  <c r="F253" i="32"/>
  <c r="H253" i="32" s="1"/>
  <c r="E253" i="32"/>
  <c r="J252" i="32"/>
  <c r="G252" i="32"/>
  <c r="I252" i="32" s="1"/>
  <c r="K252" i="32" s="1"/>
  <c r="F252" i="32"/>
  <c r="E252" i="32"/>
  <c r="M251" i="32"/>
  <c r="G251" i="32"/>
  <c r="I251" i="32" s="1"/>
  <c r="F251" i="32"/>
  <c r="E251" i="32"/>
  <c r="E249" i="32" s="1"/>
  <c r="G249" i="32"/>
  <c r="L247" i="32"/>
  <c r="J247" i="32"/>
  <c r="J245" i="32" s="1"/>
  <c r="I247" i="32"/>
  <c r="K247" i="32" s="1"/>
  <c r="K245" i="32" s="1"/>
  <c r="I245" i="32"/>
  <c r="G245" i="32"/>
  <c r="F245" i="32"/>
  <c r="E245" i="32"/>
  <c r="N244" i="32"/>
  <c r="N241" i="32" s="1"/>
  <c r="L244" i="32"/>
  <c r="I244" i="32"/>
  <c r="K244" i="32" s="1"/>
  <c r="K241" i="32" s="1"/>
  <c r="H244" i="32"/>
  <c r="L241" i="32"/>
  <c r="G241" i="32"/>
  <c r="H241" i="32" s="1"/>
  <c r="F241" i="32"/>
  <c r="E241" i="32"/>
  <c r="M240" i="32"/>
  <c r="L240" i="32"/>
  <c r="N240" i="32" s="1"/>
  <c r="K240" i="32"/>
  <c r="J240" i="32"/>
  <c r="H240" i="32"/>
  <c r="N239" i="32"/>
  <c r="M239" i="32"/>
  <c r="J239" i="32"/>
  <c r="I239" i="32"/>
  <c r="K239" i="32" s="1"/>
  <c r="H239" i="32"/>
  <c r="M238" i="32"/>
  <c r="L238" i="32"/>
  <c r="N238" i="32" s="1"/>
  <c r="K238" i="32"/>
  <c r="J238" i="32"/>
  <c r="H238" i="32"/>
  <c r="M237" i="32"/>
  <c r="L237" i="32"/>
  <c r="N237" i="32" s="1"/>
  <c r="I237" i="32"/>
  <c r="J237" i="32" s="1"/>
  <c r="G237" i="32"/>
  <c r="H237" i="32" s="1"/>
  <c r="F237" i="32"/>
  <c r="E237" i="32"/>
  <c r="G236" i="32"/>
  <c r="F236" i="32"/>
  <c r="L236" i="32" s="1"/>
  <c r="N236" i="32" s="1"/>
  <c r="E236" i="32"/>
  <c r="K235" i="32"/>
  <c r="I235" i="32"/>
  <c r="F235" i="32"/>
  <c r="E235" i="32"/>
  <c r="M234" i="32"/>
  <c r="F234" i="32"/>
  <c r="L234" i="32" s="1"/>
  <c r="E234" i="32"/>
  <c r="E233" i="32" s="1"/>
  <c r="G233" i="32"/>
  <c r="L231" i="32"/>
  <c r="N231" i="32" s="1"/>
  <c r="N229" i="32" s="1"/>
  <c r="K231" i="32"/>
  <c r="H231" i="32"/>
  <c r="H229" i="32" s="1"/>
  <c r="K229" i="32"/>
  <c r="F229" i="32"/>
  <c r="E229" i="32"/>
  <c r="L227" i="32"/>
  <c r="N227" i="32" s="1"/>
  <c r="I227" i="32"/>
  <c r="K227" i="32" s="1"/>
  <c r="H227" i="32"/>
  <c r="G225" i="32"/>
  <c r="F225" i="32"/>
  <c r="E225" i="32"/>
  <c r="L223" i="32"/>
  <c r="N223" i="32" s="1"/>
  <c r="I223" i="32"/>
  <c r="K223" i="32" s="1"/>
  <c r="H223" i="32"/>
  <c r="M221" i="32"/>
  <c r="H221" i="32"/>
  <c r="F221" i="32"/>
  <c r="E221" i="32"/>
  <c r="M219" i="32"/>
  <c r="M217" i="32" s="1"/>
  <c r="L219" i="32"/>
  <c r="N219" i="32" s="1"/>
  <c r="I219" i="32"/>
  <c r="K219" i="32" s="1"/>
  <c r="H219" i="32"/>
  <c r="L217" i="32"/>
  <c r="N217" i="32" s="1"/>
  <c r="G217" i="32"/>
  <c r="F217" i="32"/>
  <c r="H217" i="32" s="1"/>
  <c r="E217" i="32"/>
  <c r="L215" i="32"/>
  <c r="N215" i="32" s="1"/>
  <c r="J215" i="32"/>
  <c r="I215" i="32"/>
  <c r="K215" i="32" s="1"/>
  <c r="H215" i="32"/>
  <c r="I213" i="32"/>
  <c r="G213" i="32"/>
  <c r="F213" i="32"/>
  <c r="E213" i="32"/>
  <c r="E283" i="32" s="1"/>
  <c r="E334" i="32" s="1"/>
  <c r="M212" i="32"/>
  <c r="L212" i="32"/>
  <c r="N212" i="32" s="1"/>
  <c r="I212" i="32"/>
  <c r="H212" i="32"/>
  <c r="N209" i="32"/>
  <c r="L209" i="32"/>
  <c r="G209" i="32"/>
  <c r="F209" i="32"/>
  <c r="M209" i="32" s="1"/>
  <c r="E209" i="32"/>
  <c r="J207" i="32"/>
  <c r="I207" i="32"/>
  <c r="K207" i="32" s="1"/>
  <c r="H207" i="32"/>
  <c r="I204" i="32"/>
  <c r="J204" i="32" s="1"/>
  <c r="G204" i="32"/>
  <c r="F204" i="32"/>
  <c r="E204" i="32"/>
  <c r="M203" i="32"/>
  <c r="L203" i="32"/>
  <c r="N203" i="32" s="1"/>
  <c r="G203" i="32"/>
  <c r="H203" i="32" s="1"/>
  <c r="F203" i="32"/>
  <c r="E203" i="32"/>
  <c r="G202" i="32"/>
  <c r="F202" i="32"/>
  <c r="F200" i="32" s="1"/>
  <c r="E202" i="32"/>
  <c r="E200" i="32" s="1"/>
  <c r="G201" i="32"/>
  <c r="F201" i="32"/>
  <c r="E201" i="32"/>
  <c r="L194" i="32"/>
  <c r="I194" i="32"/>
  <c r="K194" i="32" s="1"/>
  <c r="H194" i="32"/>
  <c r="I192" i="32"/>
  <c r="G192" i="32"/>
  <c r="F192" i="32"/>
  <c r="F299" i="32" s="1"/>
  <c r="E192" i="32"/>
  <c r="N190" i="32"/>
  <c r="I190" i="32"/>
  <c r="K190" i="32" s="1"/>
  <c r="H190" i="32"/>
  <c r="L188" i="32"/>
  <c r="G188" i="32"/>
  <c r="F188" i="32"/>
  <c r="E188" i="32"/>
  <c r="M184" i="32"/>
  <c r="L184" i="32"/>
  <c r="N184" i="32" s="1"/>
  <c r="J186" i="32"/>
  <c r="I186" i="32"/>
  <c r="K186" i="32" s="1"/>
  <c r="H186" i="32"/>
  <c r="I184" i="32"/>
  <c r="J184" i="32" s="1"/>
  <c r="G184" i="32"/>
  <c r="H184" i="32" s="1"/>
  <c r="F184" i="32"/>
  <c r="E184" i="32"/>
  <c r="M182" i="32"/>
  <c r="L182" i="32"/>
  <c r="N182" i="32" s="1"/>
  <c r="K182" i="32"/>
  <c r="I182" i="32"/>
  <c r="H182" i="32"/>
  <c r="L180" i="32"/>
  <c r="N180" i="32" s="1"/>
  <c r="G180" i="32"/>
  <c r="F180" i="32"/>
  <c r="E180" i="32"/>
  <c r="N179" i="32"/>
  <c r="L179" i="32"/>
  <c r="I179" i="32"/>
  <c r="K179" i="32" s="1"/>
  <c r="H179" i="32"/>
  <c r="I176" i="32"/>
  <c r="J176" i="32" s="1"/>
  <c r="G176" i="32"/>
  <c r="H176" i="32" s="1"/>
  <c r="F176" i="32"/>
  <c r="E176" i="32"/>
  <c r="M174" i="32"/>
  <c r="L174" i="32"/>
  <c r="N174" i="32" s="1"/>
  <c r="I174" i="32"/>
  <c r="H174" i="32"/>
  <c r="E174" i="32"/>
  <c r="E158" i="32" s="1"/>
  <c r="E156" i="32" s="1"/>
  <c r="M172" i="32"/>
  <c r="L172" i="32"/>
  <c r="N172" i="32" s="1"/>
  <c r="I172" i="32"/>
  <c r="J172" i="32" s="1"/>
  <c r="G172" i="32"/>
  <c r="H172" i="32" s="1"/>
  <c r="F172" i="32"/>
  <c r="M170" i="32"/>
  <c r="L170" i="32"/>
  <c r="N170" i="32" s="1"/>
  <c r="K170" i="32"/>
  <c r="J170" i="32"/>
  <c r="H170" i="32"/>
  <c r="M168" i="32"/>
  <c r="L168" i="32"/>
  <c r="N168" i="32" s="1"/>
  <c r="I168" i="32"/>
  <c r="J168" i="32" s="1"/>
  <c r="G168" i="32"/>
  <c r="F168" i="32"/>
  <c r="E168" i="32"/>
  <c r="E303" i="32" s="1"/>
  <c r="E301" i="32" s="1"/>
  <c r="L166" i="32"/>
  <c r="N166" i="32" s="1"/>
  <c r="N164" i="32" s="1"/>
  <c r="J166" i="32"/>
  <c r="I166" i="32"/>
  <c r="K166" i="32" s="1"/>
  <c r="K164" i="32" s="1"/>
  <c r="H166" i="32"/>
  <c r="L164" i="32"/>
  <c r="J164" i="32"/>
  <c r="I164" i="32"/>
  <c r="H164" i="32"/>
  <c r="G164" i="32"/>
  <c r="F164" i="32"/>
  <c r="E164" i="32"/>
  <c r="L162" i="32"/>
  <c r="J162" i="32"/>
  <c r="I162" i="32"/>
  <c r="K162" i="32" s="1"/>
  <c r="H162" i="32"/>
  <c r="I160" i="32"/>
  <c r="J160" i="32" s="1"/>
  <c r="G160" i="32"/>
  <c r="H160" i="32" s="1"/>
  <c r="F160" i="32"/>
  <c r="E160" i="32"/>
  <c r="I159" i="32"/>
  <c r="J159" i="32" s="1"/>
  <c r="G159" i="32"/>
  <c r="F159" i="32"/>
  <c r="E159" i="32"/>
  <c r="L158" i="32"/>
  <c r="G158" i="32"/>
  <c r="G275" i="32" s="1"/>
  <c r="F158" i="32"/>
  <c r="F156" i="32" s="1"/>
  <c r="G157" i="32"/>
  <c r="F157" i="32"/>
  <c r="M157" i="32" s="1"/>
  <c r="E157" i="32"/>
  <c r="L134" i="32"/>
  <c r="L132" i="32" s="1"/>
  <c r="J134" i="32"/>
  <c r="J132" i="32" s="1"/>
  <c r="I134" i="32"/>
  <c r="H134" i="32"/>
  <c r="I132" i="32"/>
  <c r="G132" i="32"/>
  <c r="H132" i="32" s="1"/>
  <c r="F132" i="32"/>
  <c r="E132" i="32"/>
  <c r="E319" i="32" s="1"/>
  <c r="E317" i="32" s="1"/>
  <c r="L126" i="32"/>
  <c r="N126" i="32" s="1"/>
  <c r="N124" i="32" s="1"/>
  <c r="J126" i="32"/>
  <c r="I126" i="32"/>
  <c r="K126" i="32" s="1"/>
  <c r="K124" i="32" s="1"/>
  <c r="H126" i="32"/>
  <c r="L124" i="32"/>
  <c r="J124" i="32"/>
  <c r="I124" i="32"/>
  <c r="H124" i="32"/>
  <c r="G124" i="32"/>
  <c r="F124" i="32"/>
  <c r="E124" i="32"/>
  <c r="L122" i="32"/>
  <c r="L120" i="32" s="1"/>
  <c r="I122" i="32"/>
  <c r="K122" i="32" s="1"/>
  <c r="H122" i="32"/>
  <c r="H120" i="32" s="1"/>
  <c r="K120" i="32"/>
  <c r="G120" i="32"/>
  <c r="F120" i="32"/>
  <c r="E120" i="32"/>
  <c r="E287" i="32" s="1"/>
  <c r="E285" i="32" s="1"/>
  <c r="I118" i="32"/>
  <c r="K118" i="32" s="1"/>
  <c r="K116" i="32" s="1"/>
  <c r="H118" i="32"/>
  <c r="L116" i="32"/>
  <c r="H116" i="32"/>
  <c r="G116" i="32"/>
  <c r="F116" i="32"/>
  <c r="E116" i="32"/>
  <c r="N114" i="32"/>
  <c r="M114" i="32"/>
  <c r="I114" i="32"/>
  <c r="H114" i="32"/>
  <c r="N112" i="32"/>
  <c r="M112" i="32"/>
  <c r="L112" i="32"/>
  <c r="H112" i="32"/>
  <c r="G112" i="32"/>
  <c r="F112" i="32"/>
  <c r="E112" i="32"/>
  <c r="N110" i="32"/>
  <c r="L110" i="32"/>
  <c r="L90" i="32" s="1"/>
  <c r="I110" i="32"/>
  <c r="K110" i="32" s="1"/>
  <c r="H110" i="32"/>
  <c r="I108" i="32"/>
  <c r="G108" i="32"/>
  <c r="H108" i="32" s="1"/>
  <c r="F108" i="32"/>
  <c r="E108" i="32"/>
  <c r="M107" i="32"/>
  <c r="L107" i="32"/>
  <c r="N107" i="32" s="1"/>
  <c r="I107" i="32"/>
  <c r="H107" i="32"/>
  <c r="L104" i="32"/>
  <c r="G104" i="32"/>
  <c r="F104" i="32"/>
  <c r="M104" i="32" s="1"/>
  <c r="E104" i="32"/>
  <c r="N103" i="32"/>
  <c r="K103" i="32"/>
  <c r="J103" i="32"/>
  <c r="H103" i="32"/>
  <c r="M102" i="32"/>
  <c r="L102" i="32"/>
  <c r="L100" i="32" s="1"/>
  <c r="N100" i="32" s="1"/>
  <c r="J102" i="32"/>
  <c r="I102" i="32"/>
  <c r="K102" i="32" s="1"/>
  <c r="H102" i="32"/>
  <c r="N101" i="32"/>
  <c r="K101" i="32"/>
  <c r="J101" i="32"/>
  <c r="H101" i="32"/>
  <c r="M100" i="32"/>
  <c r="I100" i="32"/>
  <c r="J100" i="32" s="1"/>
  <c r="G100" i="32"/>
  <c r="H100" i="32" s="1"/>
  <c r="F100" i="32"/>
  <c r="E100" i="32"/>
  <c r="M98" i="32"/>
  <c r="M96" i="32" s="1"/>
  <c r="L98" i="32"/>
  <c r="N98" i="32" s="1"/>
  <c r="I98" i="32"/>
  <c r="H98" i="32"/>
  <c r="N96" i="32"/>
  <c r="L96" i="32"/>
  <c r="G96" i="32"/>
  <c r="F96" i="32"/>
  <c r="H96" i="32" s="1"/>
  <c r="E96" i="32"/>
  <c r="I94" i="32"/>
  <c r="K94" i="32" s="1"/>
  <c r="H94" i="32"/>
  <c r="I92" i="32"/>
  <c r="J92" i="32" s="1"/>
  <c r="G92" i="32"/>
  <c r="H92" i="32" s="1"/>
  <c r="F92" i="32"/>
  <c r="E92" i="32"/>
  <c r="M91" i="32"/>
  <c r="L91" i="32"/>
  <c r="N91" i="32" s="1"/>
  <c r="H91" i="32"/>
  <c r="E91" i="32"/>
  <c r="E90" i="32"/>
  <c r="E88" i="32" s="1"/>
  <c r="G89" i="32"/>
  <c r="F89" i="32"/>
  <c r="E89" i="32"/>
  <c r="F88" i="32"/>
  <c r="L78" i="32"/>
  <c r="L76" i="32" s="1"/>
  <c r="J78" i="32"/>
  <c r="I78" i="32"/>
  <c r="H78" i="32"/>
  <c r="H76" i="32" s="1"/>
  <c r="I76" i="32"/>
  <c r="G76" i="32"/>
  <c r="F76" i="32"/>
  <c r="E76" i="32"/>
  <c r="M72" i="32"/>
  <c r="L74" i="32"/>
  <c r="K74" i="32"/>
  <c r="I74" i="32"/>
  <c r="I58" i="32" s="1"/>
  <c r="H74" i="32"/>
  <c r="L72" i="32"/>
  <c r="G72" i="32"/>
  <c r="F72" i="32"/>
  <c r="E72" i="32"/>
  <c r="N70" i="32"/>
  <c r="I70" i="32"/>
  <c r="K70" i="32" s="1"/>
  <c r="H70" i="32"/>
  <c r="I68" i="32"/>
  <c r="H68" i="32"/>
  <c r="F68" i="32"/>
  <c r="E68" i="32"/>
  <c r="L67" i="32"/>
  <c r="L64" i="32" s="1"/>
  <c r="I67" i="32"/>
  <c r="H67" i="32"/>
  <c r="G64" i="32"/>
  <c r="E64" i="32"/>
  <c r="N62" i="32"/>
  <c r="L62" i="32"/>
  <c r="I62" i="32"/>
  <c r="J62" i="32" s="1"/>
  <c r="H62" i="32"/>
  <c r="N60" i="32"/>
  <c r="L60" i="32"/>
  <c r="G60" i="32"/>
  <c r="F60" i="32"/>
  <c r="F291" i="32" s="1"/>
  <c r="F289" i="32" s="1"/>
  <c r="E60" i="32"/>
  <c r="H59" i="32"/>
  <c r="E59" i="32"/>
  <c r="G57" i="32"/>
  <c r="F57" i="32"/>
  <c r="E57" i="32"/>
  <c r="F56" i="32"/>
  <c r="L53" i="32"/>
  <c r="K53" i="32"/>
  <c r="J53" i="32"/>
  <c r="H53" i="32"/>
  <c r="H50" i="32" s="1"/>
  <c r="L50" i="32"/>
  <c r="K50" i="32"/>
  <c r="J50" i="32"/>
  <c r="I50" i="32"/>
  <c r="F50" i="32"/>
  <c r="E50" i="32"/>
  <c r="I49" i="32"/>
  <c r="G49" i="32"/>
  <c r="G45" i="32"/>
  <c r="F45" i="32"/>
  <c r="E45" i="32"/>
  <c r="E42" i="32"/>
  <c r="F41" i="32"/>
  <c r="L41" i="32" s="1"/>
  <c r="L276" i="32" s="1"/>
  <c r="G39" i="32"/>
  <c r="E39" i="32"/>
  <c r="L34" i="32"/>
  <c r="I34" i="32"/>
  <c r="H34" i="32"/>
  <c r="L33" i="32"/>
  <c r="H33" i="32"/>
  <c r="G33" i="32"/>
  <c r="G302" i="32" s="1"/>
  <c r="F33" i="32"/>
  <c r="F302" i="32" s="1"/>
  <c r="L302" i="32" s="1"/>
  <c r="E33" i="32"/>
  <c r="L30" i="32"/>
  <c r="L29" i="32" s="1"/>
  <c r="I30" i="32"/>
  <c r="K30" i="32" s="1"/>
  <c r="H30" i="32"/>
  <c r="H29" i="32" s="1"/>
  <c r="K29" i="32"/>
  <c r="G29" i="32"/>
  <c r="G306" i="32" s="1"/>
  <c r="F29" i="32"/>
  <c r="F306" i="32" s="1"/>
  <c r="E29" i="32"/>
  <c r="L27" i="32"/>
  <c r="I27" i="32"/>
  <c r="J27" i="32" s="1"/>
  <c r="H27" i="32"/>
  <c r="L26" i="32"/>
  <c r="L25" i="32" s="1"/>
  <c r="I26" i="32"/>
  <c r="K26" i="32" s="1"/>
  <c r="H26" i="32"/>
  <c r="G25" i="32"/>
  <c r="F25" i="32"/>
  <c r="E25" i="32"/>
  <c r="L22" i="32"/>
  <c r="J22" i="32"/>
  <c r="J21" i="32" s="1"/>
  <c r="I22" i="32"/>
  <c r="K22" i="32" s="1"/>
  <c r="K21" i="32" s="1"/>
  <c r="H22" i="32"/>
  <c r="H21" i="32" s="1"/>
  <c r="M21" i="32"/>
  <c r="I21" i="32"/>
  <c r="G21" i="32"/>
  <c r="F21" i="32"/>
  <c r="E21" i="32"/>
  <c r="M20" i="32"/>
  <c r="M19" i="32"/>
  <c r="M17" i="32" s="1"/>
  <c r="I18" i="32"/>
  <c r="K18" i="32" s="1"/>
  <c r="H18" i="32"/>
  <c r="G17" i="32"/>
  <c r="F17" i="32"/>
  <c r="E17" i="32"/>
  <c r="M16" i="32"/>
  <c r="G16" i="32"/>
  <c r="F16" i="32"/>
  <c r="E16" i="32"/>
  <c r="G15" i="32"/>
  <c r="H15" i="32" s="1"/>
  <c r="F15" i="32"/>
  <c r="E15" i="32"/>
  <c r="M14" i="32"/>
  <c r="M9" i="32" s="1"/>
  <c r="L14" i="32"/>
  <c r="E14" i="32"/>
  <c r="E13" i="32"/>
  <c r="F11" i="32"/>
  <c r="F276" i="32" s="1"/>
  <c r="E9" i="32"/>
  <c r="E274" i="32" s="1"/>
  <c r="N67" i="32" l="1"/>
  <c r="L59" i="32"/>
  <c r="N59" i="32" s="1"/>
  <c r="M67" i="32"/>
  <c r="M64" i="32" s="1"/>
  <c r="H25" i="32"/>
  <c r="F13" i="32"/>
  <c r="L13" i="32" s="1"/>
  <c r="N13" i="32" s="1"/>
  <c r="L40" i="32"/>
  <c r="N40" i="32" s="1"/>
  <c r="H213" i="32"/>
  <c r="L225" i="32"/>
  <c r="M227" i="32"/>
  <c r="M225" i="32" s="1"/>
  <c r="E299" i="32"/>
  <c r="E297" i="32" s="1"/>
  <c r="J192" i="32"/>
  <c r="H192" i="32"/>
  <c r="J194" i="32"/>
  <c r="I120" i="32"/>
  <c r="J122" i="32"/>
  <c r="J120" i="32" s="1"/>
  <c r="N225" i="32"/>
  <c r="L221" i="32"/>
  <c r="N221" i="32" s="1"/>
  <c r="J213" i="32"/>
  <c r="H188" i="32"/>
  <c r="N188" i="32"/>
  <c r="M190" i="32"/>
  <c r="M188" i="32" s="1"/>
  <c r="J110" i="32"/>
  <c r="J108" i="32"/>
  <c r="H72" i="32"/>
  <c r="N72" i="32"/>
  <c r="N74" i="32"/>
  <c r="N276" i="32"/>
  <c r="M15" i="32"/>
  <c r="K134" i="32"/>
  <c r="K132" i="32" s="1"/>
  <c r="I90" i="32"/>
  <c r="J272" i="32"/>
  <c r="J264" i="32"/>
  <c r="I241" i="32"/>
  <c r="J179" i="32"/>
  <c r="N104" i="32"/>
  <c r="E296" i="32"/>
  <c r="E335" i="32" s="1"/>
  <c r="F10" i="32"/>
  <c r="F275" i="32" s="1"/>
  <c r="N64" i="32"/>
  <c r="J68" i="32"/>
  <c r="J70" i="32"/>
  <c r="I17" i="32"/>
  <c r="J17" i="32" s="1"/>
  <c r="I202" i="32"/>
  <c r="J202" i="32" s="1"/>
  <c r="I259" i="32"/>
  <c r="J267" i="32"/>
  <c r="J265" i="32" s="1"/>
  <c r="J94" i="32"/>
  <c r="I15" i="32"/>
  <c r="J15" i="32" s="1"/>
  <c r="I25" i="32"/>
  <c r="J25" i="32" s="1"/>
  <c r="K27" i="32"/>
  <c r="J18" i="32"/>
  <c r="J26" i="32"/>
  <c r="I29" i="32"/>
  <c r="J30" i="32"/>
  <c r="J29" i="32" s="1"/>
  <c r="L38" i="32"/>
  <c r="L274" i="32"/>
  <c r="N14" i="32"/>
  <c r="L279" i="32"/>
  <c r="H279" i="32"/>
  <c r="F277" i="32"/>
  <c r="N18" i="32"/>
  <c r="L17" i="32"/>
  <c r="N17" i="32" s="1"/>
  <c r="N22" i="32"/>
  <c r="N21" i="32" s="1"/>
  <c r="L21" i="32"/>
  <c r="I306" i="32"/>
  <c r="H306" i="32"/>
  <c r="N302" i="32"/>
  <c r="J34" i="32"/>
  <c r="J33" i="32" s="1"/>
  <c r="I33" i="32"/>
  <c r="I14" i="32" s="1"/>
  <c r="H45" i="32"/>
  <c r="J49" i="32"/>
  <c r="J58" i="32"/>
  <c r="I56" i="32"/>
  <c r="J59" i="32"/>
  <c r="G291" i="32"/>
  <c r="H60" i="32"/>
  <c r="J67" i="32"/>
  <c r="I64" i="32"/>
  <c r="K68" i="32"/>
  <c r="K78" i="32"/>
  <c r="K76" i="32" s="1"/>
  <c r="J76" i="32"/>
  <c r="H90" i="32"/>
  <c r="G88" i="32"/>
  <c r="H88" i="32" s="1"/>
  <c r="M94" i="32"/>
  <c r="L92" i="32"/>
  <c r="J98" i="32"/>
  <c r="I96" i="32"/>
  <c r="K100" i="32"/>
  <c r="J107" i="32"/>
  <c r="K108" i="32"/>
  <c r="J114" i="32"/>
  <c r="J112" i="32" s="1"/>
  <c r="I112" i="32"/>
  <c r="G285" i="32"/>
  <c r="H158" i="32"/>
  <c r="N158" i="32"/>
  <c r="M162" i="32"/>
  <c r="L160" i="32"/>
  <c r="J174" i="32"/>
  <c r="I158" i="32"/>
  <c r="K176" i="32"/>
  <c r="M180" i="32"/>
  <c r="H180" i="32"/>
  <c r="N186" i="32"/>
  <c r="M194" i="32"/>
  <c r="M192" i="32" s="1"/>
  <c r="L192" i="32"/>
  <c r="N192" i="32" s="1"/>
  <c r="H202" i="32"/>
  <c r="G200" i="32"/>
  <c r="H200" i="32" s="1"/>
  <c r="K202" i="32"/>
  <c r="M207" i="32"/>
  <c r="L204" i="32"/>
  <c r="J212" i="32"/>
  <c r="I209" i="32"/>
  <c r="K213" i="32"/>
  <c r="H225" i="32"/>
  <c r="H235" i="32"/>
  <c r="F233" i="32"/>
  <c r="H233" i="32" s="1"/>
  <c r="N247" i="32"/>
  <c r="N245" i="32" s="1"/>
  <c r="L245" i="32"/>
  <c r="L235" i="32"/>
  <c r="H259" i="32"/>
  <c r="K259" i="32"/>
  <c r="K261" i="32"/>
  <c r="I287" i="32"/>
  <c r="N291" i="32"/>
  <c r="N289" i="32" s="1"/>
  <c r="L289" i="32"/>
  <c r="G311" i="32"/>
  <c r="G319" i="32"/>
  <c r="E321" i="32"/>
  <c r="H323" i="32"/>
  <c r="H321" i="32" s="1"/>
  <c r="I323" i="32"/>
  <c r="L11" i="32"/>
  <c r="N11" i="32" s="1"/>
  <c r="G14" i="32"/>
  <c r="K15" i="32"/>
  <c r="G278" i="32"/>
  <c r="H17" i="32"/>
  <c r="K17" i="32"/>
  <c r="K25" i="32"/>
  <c r="F333" i="32"/>
  <c r="F305" i="32"/>
  <c r="L306" i="32"/>
  <c r="H302" i="32"/>
  <c r="I302" i="32"/>
  <c r="K34" i="32"/>
  <c r="K33" i="32" s="1"/>
  <c r="N41" i="32"/>
  <c r="L49" i="32"/>
  <c r="N49" i="32" s="1"/>
  <c r="H49" i="32"/>
  <c r="K49" i="32"/>
  <c r="F39" i="32"/>
  <c r="E56" i="32"/>
  <c r="E40" i="32"/>
  <c r="E10" i="32" s="1"/>
  <c r="E275" i="32" s="1"/>
  <c r="H58" i="32"/>
  <c r="G56" i="32"/>
  <c r="H56" i="32" s="1"/>
  <c r="K58" i="32"/>
  <c r="E41" i="32"/>
  <c r="E11" i="32" s="1"/>
  <c r="E276" i="32" s="1"/>
  <c r="K59" i="32"/>
  <c r="I60" i="32"/>
  <c r="K62" i="32"/>
  <c r="K67" i="32"/>
  <c r="M59" i="32"/>
  <c r="M70" i="32"/>
  <c r="M58" i="32" s="1"/>
  <c r="J74" i="32"/>
  <c r="I72" i="32"/>
  <c r="I91" i="32"/>
  <c r="K92" i="32"/>
  <c r="N94" i="32"/>
  <c r="K98" i="32"/>
  <c r="N102" i="32"/>
  <c r="H104" i="32"/>
  <c r="K107" i="32"/>
  <c r="M110" i="32"/>
  <c r="M108" i="32" s="1"/>
  <c r="L108" i="32"/>
  <c r="N108" i="32" s="1"/>
  <c r="K114" i="32"/>
  <c r="K112" i="32" s="1"/>
  <c r="J118" i="32"/>
  <c r="J116" i="32" s="1"/>
  <c r="I116" i="32"/>
  <c r="H159" i="32"/>
  <c r="G156" i="32"/>
  <c r="H156" i="32" s="1"/>
  <c r="K159" i="32"/>
  <c r="K160" i="32"/>
  <c r="N162" i="32"/>
  <c r="H168" i="32"/>
  <c r="K168" i="32"/>
  <c r="E172" i="32"/>
  <c r="E293" i="32" s="1"/>
  <c r="K172" i="32"/>
  <c r="K174" i="32"/>
  <c r="M179" i="32"/>
  <c r="L176" i="32"/>
  <c r="L159" i="32"/>
  <c r="J182" i="32"/>
  <c r="I180" i="32"/>
  <c r="K184" i="32"/>
  <c r="J190" i="32"/>
  <c r="I188" i="32"/>
  <c r="K192" i="32"/>
  <c r="N194" i="32"/>
  <c r="I203" i="32"/>
  <c r="H204" i="32"/>
  <c r="K204" i="32"/>
  <c r="N207" i="32"/>
  <c r="H209" i="32"/>
  <c r="K212" i="32"/>
  <c r="M215" i="32"/>
  <c r="L213" i="32"/>
  <c r="J219" i="32"/>
  <c r="I217" i="32"/>
  <c r="J223" i="32"/>
  <c r="I221" i="32"/>
  <c r="J227" i="32"/>
  <c r="I225" i="32"/>
  <c r="L229" i="32"/>
  <c r="L202" i="32" s="1"/>
  <c r="H236" i="32"/>
  <c r="I236" i="32"/>
  <c r="K237" i="32"/>
  <c r="I249" i="32"/>
  <c r="N253" i="32"/>
  <c r="G260" i="32"/>
  <c r="K269" i="32"/>
  <c r="J279" i="32"/>
  <c r="L295" i="32"/>
  <c r="L15" i="32"/>
  <c r="F311" i="32"/>
  <c r="E311" i="32"/>
  <c r="E309" i="32" s="1"/>
  <c r="J235" i="32"/>
  <c r="M236" i="32"/>
  <c r="M252" i="32"/>
  <c r="F249" i="32"/>
  <c r="H252" i="32"/>
  <c r="L252" i="32"/>
  <c r="N252" i="32" s="1"/>
  <c r="N259" i="32"/>
  <c r="M259" i="32"/>
  <c r="F296" i="32"/>
  <c r="F293" i="32" s="1"/>
  <c r="M264" i="32"/>
  <c r="L261" i="32"/>
  <c r="M272" i="32"/>
  <c r="L269" i="32"/>
  <c r="E277" i="32"/>
  <c r="H315" i="32"/>
  <c r="G313" i="32"/>
  <c r="H313" i="32" s="1"/>
  <c r="I315" i="32"/>
  <c r="L323" i="32"/>
  <c r="I225" i="31"/>
  <c r="G225" i="31"/>
  <c r="G285" i="31" s="1"/>
  <c r="G258" i="31"/>
  <c r="M193" i="31"/>
  <c r="C319" i="31"/>
  <c r="G267" i="31"/>
  <c r="G319" i="31"/>
  <c r="G13" i="31"/>
  <c r="G8" i="31"/>
  <c r="G263" i="31"/>
  <c r="I83" i="31"/>
  <c r="G83" i="31"/>
  <c r="I25" i="31"/>
  <c r="H25" i="31"/>
  <c r="I26" i="31"/>
  <c r="G248" i="31"/>
  <c r="M13" i="32" l="1"/>
  <c r="E281" i="32"/>
  <c r="E332" i="32" s="1"/>
  <c r="I200" i="32"/>
  <c r="E273" i="32"/>
  <c r="J259" i="32"/>
  <c r="I257" i="32"/>
  <c r="J257" i="32" s="1"/>
  <c r="N202" i="32"/>
  <c r="L200" i="32"/>
  <c r="N200" i="32" s="1"/>
  <c r="N323" i="32"/>
  <c r="N321" i="32" s="1"/>
  <c r="L321" i="32"/>
  <c r="J315" i="32"/>
  <c r="J313" i="32" s="1"/>
  <c r="I313" i="32"/>
  <c r="K315" i="32"/>
  <c r="K313" i="32" s="1"/>
  <c r="N269" i="32"/>
  <c r="M269" i="32"/>
  <c r="H307" i="32"/>
  <c r="I307" i="32"/>
  <c r="I305" i="32" s="1"/>
  <c r="L287" i="32"/>
  <c r="F285" i="32"/>
  <c r="L311" i="32"/>
  <c r="F309" i="32"/>
  <c r="G334" i="32"/>
  <c r="G296" i="32"/>
  <c r="H260" i="32"/>
  <c r="K260" i="32"/>
  <c r="J249" i="32"/>
  <c r="K249" i="32"/>
  <c r="K225" i="32"/>
  <c r="J225" i="32"/>
  <c r="I295" i="32"/>
  <c r="H295" i="32"/>
  <c r="K200" i="32"/>
  <c r="J200" i="32"/>
  <c r="K188" i="32"/>
  <c r="J188" i="32"/>
  <c r="N176" i="32"/>
  <c r="M176" i="32"/>
  <c r="J91" i="32"/>
  <c r="K91" i="32"/>
  <c r="K72" i="32"/>
  <c r="J72" i="32"/>
  <c r="N58" i="32"/>
  <c r="L56" i="32"/>
  <c r="N56" i="32" s="1"/>
  <c r="M56" i="32"/>
  <c r="F38" i="32"/>
  <c r="N38" i="32" s="1"/>
  <c r="L9" i="32"/>
  <c r="N9" i="32" s="1"/>
  <c r="J302" i="32"/>
  <c r="K302" i="32"/>
  <c r="N306" i="32"/>
  <c r="L305" i="32"/>
  <c r="N305" i="32" s="1"/>
  <c r="L333" i="32"/>
  <c r="H278" i="32"/>
  <c r="G277" i="32"/>
  <c r="H277" i="32" s="1"/>
  <c r="I278" i="32"/>
  <c r="I333" i="32" s="1"/>
  <c r="H14" i="32"/>
  <c r="G13" i="32"/>
  <c r="H13" i="32" s="1"/>
  <c r="G9" i="32"/>
  <c r="E8" i="32"/>
  <c r="H319" i="32"/>
  <c r="G317" i="32"/>
  <c r="H317" i="32" s="1"/>
  <c r="I319" i="32"/>
  <c r="J287" i="32"/>
  <c r="J285" i="32" s="1"/>
  <c r="I285" i="32"/>
  <c r="K287" i="32"/>
  <c r="K285" i="32" s="1"/>
  <c r="N204" i="32"/>
  <c r="M204" i="32"/>
  <c r="L283" i="32"/>
  <c r="F281" i="32"/>
  <c r="K158" i="32"/>
  <c r="I156" i="32"/>
  <c r="J158" i="32"/>
  <c r="L303" i="32"/>
  <c r="F301" i="32"/>
  <c r="H287" i="32"/>
  <c r="H285" i="32" s="1"/>
  <c r="K104" i="32"/>
  <c r="J104" i="32"/>
  <c r="N92" i="32"/>
  <c r="M92" i="32"/>
  <c r="I291" i="32"/>
  <c r="G289" i="32"/>
  <c r="H291" i="32"/>
  <c r="H289" i="32" s="1"/>
  <c r="K56" i="32"/>
  <c r="J56" i="32"/>
  <c r="G38" i="32"/>
  <c r="H42" i="32"/>
  <c r="J14" i="32"/>
  <c r="K14" i="32"/>
  <c r="I13" i="32"/>
  <c r="I9" i="32"/>
  <c r="H305" i="32"/>
  <c r="G333" i="32"/>
  <c r="C333" i="32" s="1"/>
  <c r="N279" i="32"/>
  <c r="L277" i="32"/>
  <c r="N277" i="32" s="1"/>
  <c r="E38" i="32"/>
  <c r="N261" i="32"/>
  <c r="L260" i="32"/>
  <c r="M261" i="32"/>
  <c r="F335" i="32"/>
  <c r="F332" i="32" s="1"/>
  <c r="L296" i="32"/>
  <c r="L249" i="32"/>
  <c r="N249" i="32" s="1"/>
  <c r="M249" i="32"/>
  <c r="H299" i="32"/>
  <c r="H297" i="32" s="1"/>
  <c r="G297" i="32"/>
  <c r="I299" i="32"/>
  <c r="N15" i="32"/>
  <c r="L10" i="32"/>
  <c r="N10" i="32" s="1"/>
  <c r="N295" i="32"/>
  <c r="H283" i="32"/>
  <c r="H281" i="32" s="1"/>
  <c r="G281" i="32"/>
  <c r="I283" i="32"/>
  <c r="H249" i="32"/>
  <c r="J236" i="32"/>
  <c r="I233" i="32"/>
  <c r="K236" i="32"/>
  <c r="K221" i="32"/>
  <c r="J221" i="32"/>
  <c r="K217" i="32"/>
  <c r="J217" i="32"/>
  <c r="N213" i="32"/>
  <c r="M213" i="32"/>
  <c r="J203" i="32"/>
  <c r="K203" i="32"/>
  <c r="K180" i="32"/>
  <c r="J180" i="32"/>
  <c r="N159" i="32"/>
  <c r="M159" i="32"/>
  <c r="L156" i="32"/>
  <c r="I303" i="32"/>
  <c r="G301" i="32"/>
  <c r="H303" i="32"/>
  <c r="J90" i="32"/>
  <c r="I88" i="32"/>
  <c r="K90" i="32"/>
  <c r="N68" i="32"/>
  <c r="M68" i="32"/>
  <c r="J60" i="32"/>
  <c r="K60" i="32"/>
  <c r="H40" i="32"/>
  <c r="J323" i="32"/>
  <c r="J321" i="32" s="1"/>
  <c r="I321" i="32"/>
  <c r="K323" i="32"/>
  <c r="K321" i="32" s="1"/>
  <c r="H311" i="32"/>
  <c r="H309" i="32" s="1"/>
  <c r="G309" i="32"/>
  <c r="I311" i="32"/>
  <c r="G257" i="32"/>
  <c r="N235" i="32"/>
  <c r="L233" i="32"/>
  <c r="N233" i="32" s="1"/>
  <c r="M235" i="32"/>
  <c r="M233" i="32" s="1"/>
  <c r="L299" i="32"/>
  <c r="F297" i="32"/>
  <c r="K209" i="32"/>
  <c r="J209" i="32"/>
  <c r="M202" i="32"/>
  <c r="M200" i="32" s="1"/>
  <c r="N160" i="32"/>
  <c r="M160" i="32"/>
  <c r="K96" i="32"/>
  <c r="J96" i="32"/>
  <c r="N90" i="32"/>
  <c r="L88" i="32"/>
  <c r="N88" i="32" s="1"/>
  <c r="M90" i="32"/>
  <c r="M88" i="32" s="1"/>
  <c r="K64" i="32"/>
  <c r="J64" i="32"/>
  <c r="K306" i="32"/>
  <c r="J306" i="32"/>
  <c r="L275" i="32"/>
  <c r="N275" i="32" s="1"/>
  <c r="H300" i="31"/>
  <c r="L8" i="32" l="1"/>
  <c r="I334" i="32"/>
  <c r="K41" i="32"/>
  <c r="J41" i="32"/>
  <c r="I11" i="32"/>
  <c r="L297" i="32"/>
  <c r="N299" i="32"/>
  <c r="N297" i="32" s="1"/>
  <c r="H257" i="32"/>
  <c r="K257" i="32"/>
  <c r="H10" i="32"/>
  <c r="K88" i="32"/>
  <c r="J88" i="32"/>
  <c r="K303" i="32"/>
  <c r="K301" i="32" s="1"/>
  <c r="J303" i="32"/>
  <c r="J283" i="32"/>
  <c r="J281" i="32" s="1"/>
  <c r="I281" i="32"/>
  <c r="K283" i="32"/>
  <c r="K281" i="32" s="1"/>
  <c r="N296" i="32"/>
  <c r="L335" i="32"/>
  <c r="L273" i="32"/>
  <c r="J9" i="32"/>
  <c r="K9" i="32"/>
  <c r="K291" i="32"/>
  <c r="K289" i="32" s="1"/>
  <c r="I289" i="32"/>
  <c r="J291" i="32"/>
  <c r="J289" i="32" s="1"/>
  <c r="N283" i="32"/>
  <c r="N281" i="32" s="1"/>
  <c r="L281" i="32"/>
  <c r="J319" i="32"/>
  <c r="I317" i="32"/>
  <c r="J317" i="32" s="1"/>
  <c r="K319" i="32"/>
  <c r="K317" i="32" s="1"/>
  <c r="G274" i="32"/>
  <c r="H9" i="32"/>
  <c r="P9" i="32"/>
  <c r="I296" i="32"/>
  <c r="H296" i="32"/>
  <c r="L334" i="32"/>
  <c r="J305" i="32"/>
  <c r="K305" i="32"/>
  <c r="K40" i="32"/>
  <c r="I38" i="32"/>
  <c r="J40" i="32"/>
  <c r="I10" i="32"/>
  <c r="P10" i="32" s="1"/>
  <c r="J311" i="32"/>
  <c r="J309" i="32" s="1"/>
  <c r="I309" i="32"/>
  <c r="K311" i="32"/>
  <c r="K309" i="32" s="1"/>
  <c r="H38" i="32"/>
  <c r="H301" i="32"/>
  <c r="N156" i="32"/>
  <c r="M156" i="32"/>
  <c r="J233" i="32"/>
  <c r="K233" i="32"/>
  <c r="L293" i="32"/>
  <c r="N293" i="32" s="1"/>
  <c r="J299" i="32"/>
  <c r="J297" i="32" s="1"/>
  <c r="I298" i="32"/>
  <c r="K299" i="32"/>
  <c r="K297" i="32" s="1"/>
  <c r="I297" i="32"/>
  <c r="N260" i="32"/>
  <c r="M260" i="32"/>
  <c r="L257" i="32"/>
  <c r="N257" i="32" s="1"/>
  <c r="J13" i="32"/>
  <c r="K13" i="32"/>
  <c r="H41" i="32"/>
  <c r="N303" i="32"/>
  <c r="L301" i="32"/>
  <c r="N301" i="32" s="1"/>
  <c r="K156" i="32"/>
  <c r="J156" i="32"/>
  <c r="J278" i="32"/>
  <c r="I277" i="32"/>
  <c r="K278" i="32"/>
  <c r="I301" i="32"/>
  <c r="J301" i="32" s="1"/>
  <c r="F274" i="32"/>
  <c r="F8" i="32"/>
  <c r="M40" i="32"/>
  <c r="G293" i="32"/>
  <c r="H293" i="32" s="1"/>
  <c r="K295" i="32"/>
  <c r="I293" i="32"/>
  <c r="J293" i="32" s="1"/>
  <c r="J295" i="32"/>
  <c r="C334" i="32"/>
  <c r="N311" i="32"/>
  <c r="N309" i="32" s="1"/>
  <c r="L309" i="32"/>
  <c r="L285" i="32"/>
  <c r="N287" i="32"/>
  <c r="N285" i="32" s="1"/>
  <c r="J307" i="32"/>
  <c r="K307" i="32"/>
  <c r="H276" i="31"/>
  <c r="G109" i="31"/>
  <c r="G332" i="32" l="1"/>
  <c r="N8" i="32"/>
  <c r="L332" i="32"/>
  <c r="C335" i="32"/>
  <c r="N332" i="32"/>
  <c r="M332" i="32" s="1"/>
  <c r="M257" i="32"/>
  <c r="M41" i="32"/>
  <c r="M11" i="32" s="1"/>
  <c r="I332" i="32"/>
  <c r="M10" i="32"/>
  <c r="F273" i="32"/>
  <c r="N273" i="32" s="1"/>
  <c r="N274" i="32"/>
  <c r="K277" i="32"/>
  <c r="J277" i="32"/>
  <c r="G276" i="32"/>
  <c r="P11" i="32"/>
  <c r="H11" i="32"/>
  <c r="K10" i="32"/>
  <c r="J10" i="32"/>
  <c r="J38" i="32"/>
  <c r="K38" i="32"/>
  <c r="I335" i="32"/>
  <c r="K296" i="32"/>
  <c r="K293" i="32" s="1"/>
  <c r="J296" i="32"/>
  <c r="G8" i="32"/>
  <c r="H274" i="32"/>
  <c r="G273" i="32"/>
  <c r="I274" i="32"/>
  <c r="I8" i="32"/>
  <c r="I275" i="32"/>
  <c r="J275" i="32" s="1"/>
  <c r="J273" i="32" s="1"/>
  <c r="H275" i="32"/>
  <c r="H273" i="32" s="1"/>
  <c r="J11" i="32"/>
  <c r="K11" i="32"/>
  <c r="E272" i="31"/>
  <c r="G312" i="31"/>
  <c r="I75" i="31"/>
  <c r="C332" i="32" l="1"/>
  <c r="M38" i="32"/>
  <c r="K8" i="32"/>
  <c r="J8" i="32"/>
  <c r="P8" i="32"/>
  <c r="H8" i="32"/>
  <c r="H276" i="32"/>
  <c r="I276" i="32"/>
  <c r="I273" i="32" s="1"/>
  <c r="K273" i="32" s="1"/>
  <c r="K275" i="32"/>
  <c r="J274" i="32"/>
  <c r="K274" i="32"/>
  <c r="M8" i="32"/>
  <c r="N21" i="31"/>
  <c r="N17" i="31"/>
  <c r="N20" i="31"/>
  <c r="J276" i="32" l="1"/>
  <c r="K276" i="32"/>
  <c r="N310" i="31"/>
  <c r="N312" i="31"/>
  <c r="N306" i="31"/>
  <c r="N308" i="31"/>
  <c r="N302" i="31"/>
  <c r="N304" i="31"/>
  <c r="N298" i="31"/>
  <c r="N300" i="31"/>
  <c r="N296" i="31"/>
  <c r="N295" i="31"/>
  <c r="N294" i="31"/>
  <c r="N292" i="31"/>
  <c r="N291" i="31"/>
  <c r="N290" i="31"/>
  <c r="N286" i="31"/>
  <c r="N288" i="31"/>
  <c r="N285" i="31"/>
  <c r="N284" i="31"/>
  <c r="N282" i="31"/>
  <c r="N274" i="31"/>
  <c r="N276" i="31"/>
  <c r="N270" i="31"/>
  <c r="N272" i="31"/>
  <c r="N266" i="31"/>
  <c r="N267" i="31"/>
  <c r="N268" i="31"/>
  <c r="N263" i="31"/>
  <c r="N265" i="31"/>
  <c r="N254" i="31"/>
  <c r="N256" i="31"/>
  <c r="N245" i="31"/>
  <c r="N242" i="31"/>
  <c r="N234" i="31"/>
  <c r="N236" i="31"/>
  <c r="N230" i="31"/>
  <c r="N233" i="31"/>
  <c r="L224" i="31"/>
  <c r="N218" i="31"/>
  <c r="N220" i="31"/>
  <c r="K218" i="31"/>
  <c r="K220" i="31"/>
  <c r="L191" i="31"/>
  <c r="N153" i="31"/>
  <c r="N155" i="31"/>
  <c r="K153" i="31"/>
  <c r="K155" i="31"/>
  <c r="L147" i="31"/>
  <c r="F83" i="31"/>
  <c r="F81" i="31" s="1"/>
  <c r="F290" i="31" l="1"/>
  <c r="L321" i="31" l="1"/>
  <c r="L319" i="31"/>
  <c r="J312" i="31"/>
  <c r="J310" i="31" s="1"/>
  <c r="I312" i="31"/>
  <c r="H312" i="31"/>
  <c r="G310" i="31"/>
  <c r="H310" i="31"/>
  <c r="I310" i="31"/>
  <c r="L312" i="31"/>
  <c r="L310" i="31"/>
  <c r="H308" i="31"/>
  <c r="J306" i="31"/>
  <c r="J308" i="31"/>
  <c r="L308" i="31"/>
  <c r="L306" i="31"/>
  <c r="K304" i="31"/>
  <c r="J304" i="31"/>
  <c r="L304" i="31"/>
  <c r="L302" i="31" s="1"/>
  <c r="L300" i="31"/>
  <c r="L298" i="31" s="1"/>
  <c r="L295" i="31"/>
  <c r="L296" i="31"/>
  <c r="L294" i="31"/>
  <c r="L291" i="31"/>
  <c r="L292" i="31"/>
  <c r="L290" i="31"/>
  <c r="L288" i="31"/>
  <c r="L286" i="31" s="1"/>
  <c r="L284" i="31"/>
  <c r="L285" i="31"/>
  <c r="L282" i="31" s="1"/>
  <c r="H274" i="31"/>
  <c r="L276" i="31"/>
  <c r="L270" i="31"/>
  <c r="L272" i="31"/>
  <c r="L266" i="31"/>
  <c r="L267" i="31"/>
  <c r="L268" i="31"/>
  <c r="L263" i="31"/>
  <c r="L265" i="31"/>
  <c r="L261" i="31"/>
  <c r="G254" i="31"/>
  <c r="I256" i="31"/>
  <c r="I254" i="31" s="1"/>
  <c r="J256" i="31"/>
  <c r="J254" i="31" s="1"/>
  <c r="K256" i="31"/>
  <c r="K254" i="31" s="1"/>
  <c r="L254" i="31"/>
  <c r="L256" i="31"/>
  <c r="L246" i="31"/>
  <c r="L253" i="31"/>
  <c r="L242" i="31"/>
  <c r="L245" i="31"/>
  <c r="K242" i="31"/>
  <c r="K245" i="31"/>
  <c r="J242" i="31"/>
  <c r="J245" i="31"/>
  <c r="I245" i="31"/>
  <c r="G242" i="31"/>
  <c r="L234" i="31"/>
  <c r="L236" i="31"/>
  <c r="K234" i="31"/>
  <c r="K236" i="31"/>
  <c r="J236" i="31"/>
  <c r="J234" i="31"/>
  <c r="I234" i="31"/>
  <c r="I236" i="31"/>
  <c r="G234" i="31"/>
  <c r="I233" i="31"/>
  <c r="I230" i="31" s="1"/>
  <c r="G230" i="31"/>
  <c r="H233" i="31"/>
  <c r="K233" i="31"/>
  <c r="K230" i="31" s="1"/>
  <c r="L230" i="31"/>
  <c r="L233" i="31"/>
  <c r="L218" i="31"/>
  <c r="L220" i="31"/>
  <c r="L216" i="31"/>
  <c r="L212" i="31"/>
  <c r="L208" i="31"/>
  <c r="L204" i="31"/>
  <c r="L201" i="31"/>
  <c r="L196" i="31"/>
  <c r="L183" i="31"/>
  <c r="L179" i="31"/>
  <c r="L175" i="31"/>
  <c r="L171" i="31"/>
  <c r="L165" i="31"/>
  <c r="L168" i="31"/>
  <c r="L163" i="31"/>
  <c r="L157" i="31"/>
  <c r="L159" i="31"/>
  <c r="L153" i="31"/>
  <c r="L155" i="31"/>
  <c r="L149" i="31"/>
  <c r="L151" i="31"/>
  <c r="L119" i="31"/>
  <c r="L113" i="31"/>
  <c r="L115" i="31"/>
  <c r="L109" i="31"/>
  <c r="L111" i="31"/>
  <c r="L103" i="31"/>
  <c r="L100" i="31"/>
  <c r="L91" i="31"/>
  <c r="L87" i="31"/>
  <c r="L73" i="31"/>
  <c r="L75" i="31"/>
  <c r="L71" i="31"/>
  <c r="L67" i="31"/>
  <c r="L64" i="31"/>
  <c r="L59" i="31"/>
  <c r="L57" i="31" s="1"/>
  <c r="L83" i="31" l="1"/>
  <c r="N91" i="31"/>
  <c r="L41" i="31"/>
  <c r="L52" i="31"/>
  <c r="L32" i="31"/>
  <c r="L33" i="31"/>
  <c r="L29" i="31"/>
  <c r="L24" i="31"/>
  <c r="L25" i="31"/>
  <c r="L26" i="31"/>
  <c r="L21" i="31"/>
  <c r="L17" i="31"/>
  <c r="L16" i="31" s="1"/>
  <c r="J292" i="31"/>
  <c r="I258" i="31"/>
  <c r="J258" i="31" s="1"/>
  <c r="I261" i="31"/>
  <c r="J261" i="31" s="1"/>
  <c r="I269" i="31"/>
  <c r="I292" i="31"/>
  <c r="I302" i="31"/>
  <c r="I304" i="31"/>
  <c r="I308" i="31"/>
  <c r="I306" i="31"/>
  <c r="G308" i="31"/>
  <c r="G304" i="31"/>
  <c r="G302" i="31" s="1"/>
  <c r="G292" i="31"/>
  <c r="G272" i="31"/>
  <c r="H272" i="31" s="1"/>
  <c r="G268" i="31"/>
  <c r="I268" i="31" s="1"/>
  <c r="J268" i="31" s="1"/>
  <c r="L125" i="31"/>
  <c r="L127" i="31"/>
  <c r="L81" i="31" l="1"/>
  <c r="N83" i="31"/>
  <c r="G270" i="31"/>
  <c r="I272" i="31"/>
  <c r="K272" i="31" l="1"/>
  <c r="I270" i="31"/>
  <c r="J272" i="31"/>
  <c r="J270" i="31" s="1"/>
  <c r="E249" i="31"/>
  <c r="F41" i="31"/>
  <c r="F56" i="31"/>
  <c r="E84" i="31"/>
  <c r="E163" i="31"/>
  <c r="F198" i="31"/>
  <c r="E202" i="31"/>
  <c r="F312" i="31" l="1"/>
  <c r="E312" i="31"/>
  <c r="F310" i="31"/>
  <c r="E310" i="31"/>
  <c r="K308" i="31"/>
  <c r="K306" i="31" s="1"/>
  <c r="G306" i="31"/>
  <c r="F308" i="31"/>
  <c r="F306" i="31" s="1"/>
  <c r="K302" i="31"/>
  <c r="J302" i="31"/>
  <c r="H304" i="31"/>
  <c r="F304" i="31"/>
  <c r="E304" i="31"/>
  <c r="E302" i="31" s="1"/>
  <c r="K292" i="31"/>
  <c r="K290" i="31" s="1"/>
  <c r="K295" i="31"/>
  <c r="H298" i="31"/>
  <c r="F302" i="31"/>
  <c r="H302" i="31" s="1"/>
  <c r="E296" i="31"/>
  <c r="F295" i="31"/>
  <c r="E295" i="31"/>
  <c r="E291" i="31"/>
  <c r="E280" i="31"/>
  <c r="E278" i="31" s="1"/>
  <c r="M278" i="31"/>
  <c r="L274" i="31"/>
  <c r="K270" i="31"/>
  <c r="H270" i="31"/>
  <c r="K268" i="31"/>
  <c r="F267" i="31"/>
  <c r="E267" i="31"/>
  <c r="I14" i="31"/>
  <c r="G14" i="31"/>
  <c r="F14" i="31"/>
  <c r="F268" i="31" s="1"/>
  <c r="E14" i="31"/>
  <c r="E268" i="31" s="1"/>
  <c r="F13" i="31"/>
  <c r="L13" i="31" s="1"/>
  <c r="E13" i="31"/>
  <c r="K21" i="31"/>
  <c r="J21" i="31"/>
  <c r="I21" i="31"/>
  <c r="H21" i="31"/>
  <c r="M20" i="31"/>
  <c r="L20" i="31"/>
  <c r="K20" i="31"/>
  <c r="J20" i="31"/>
  <c r="I20" i="31"/>
  <c r="H20" i="31"/>
  <c r="G20" i="31"/>
  <c r="E20" i="31"/>
  <c r="F20" i="31"/>
  <c r="J26" i="31"/>
  <c r="K26" i="31"/>
  <c r="H26" i="31"/>
  <c r="F24" i="31"/>
  <c r="E24" i="31"/>
  <c r="J25" i="31"/>
  <c r="K25" i="31"/>
  <c r="J29" i="31"/>
  <c r="J28" i="31" s="1"/>
  <c r="I29" i="31"/>
  <c r="K29" i="31" s="1"/>
  <c r="K28" i="31" s="1"/>
  <c r="H29" i="31"/>
  <c r="H28" i="31" s="1"/>
  <c r="L28" i="31"/>
  <c r="I28" i="31"/>
  <c r="I13" i="31" s="1"/>
  <c r="I12" i="31" s="1"/>
  <c r="G28" i="31"/>
  <c r="G295" i="31" s="1"/>
  <c r="I295" i="31" s="1"/>
  <c r="F28" i="31"/>
  <c r="E28" i="31"/>
  <c r="J33" i="31"/>
  <c r="J32" i="31" s="1"/>
  <c r="I33" i="31"/>
  <c r="I32" i="31" s="1"/>
  <c r="H32" i="31"/>
  <c r="H33" i="31"/>
  <c r="G32" i="31"/>
  <c r="G291" i="31" s="1"/>
  <c r="F32" i="31"/>
  <c r="F291" i="31" s="1"/>
  <c r="E32" i="31"/>
  <c r="F38" i="31"/>
  <c r="E38" i="31"/>
  <c r="E192" i="31"/>
  <c r="E191" i="31"/>
  <c r="G44" i="31"/>
  <c r="H44" i="31" s="1"/>
  <c r="F44" i="31"/>
  <c r="E44" i="31"/>
  <c r="F43" i="31"/>
  <c r="E43" i="31"/>
  <c r="E41" i="31"/>
  <c r="K52" i="31"/>
  <c r="J52" i="31"/>
  <c r="H52" i="31"/>
  <c r="H49" i="31" s="1"/>
  <c r="L49" i="31"/>
  <c r="K49" i="31"/>
  <c r="J49" i="31"/>
  <c r="I49" i="31"/>
  <c r="G49" i="31"/>
  <c r="F49" i="31"/>
  <c r="E49" i="31"/>
  <c r="G55" i="31"/>
  <c r="G39" i="31" s="1"/>
  <c r="F55" i="31"/>
  <c r="E55" i="31"/>
  <c r="E54" i="31"/>
  <c r="F54" i="31"/>
  <c r="G54" i="31"/>
  <c r="G56" i="31"/>
  <c r="E56" i="31"/>
  <c r="J75" i="31"/>
  <c r="K75" i="31" s="1"/>
  <c r="K73" i="31" s="1"/>
  <c r="I73" i="31"/>
  <c r="H73" i="31"/>
  <c r="H75" i="31"/>
  <c r="G73" i="31"/>
  <c r="F73" i="31"/>
  <c r="E73" i="31"/>
  <c r="E83" i="31"/>
  <c r="I111" i="31"/>
  <c r="I109" i="31" s="1"/>
  <c r="H111" i="31"/>
  <c r="H109" i="31" s="1"/>
  <c r="F109" i="31"/>
  <c r="E109" i="31"/>
  <c r="I115" i="31"/>
  <c r="K115" i="31" s="1"/>
  <c r="K113" i="31" s="1"/>
  <c r="H115" i="31"/>
  <c r="H113" i="31"/>
  <c r="G113" i="31"/>
  <c r="E113" i="31"/>
  <c r="F113" i="31"/>
  <c r="F117" i="31"/>
  <c r="E117" i="31"/>
  <c r="I127" i="31"/>
  <c r="I125" i="31" s="1"/>
  <c r="H127" i="31"/>
  <c r="G125" i="31"/>
  <c r="F125" i="31"/>
  <c r="E125" i="31"/>
  <c r="E308" i="31" s="1"/>
  <c r="E306" i="31" s="1"/>
  <c r="G147" i="31"/>
  <c r="F147" i="31"/>
  <c r="E148" i="31"/>
  <c r="I155" i="31"/>
  <c r="J155" i="31" s="1"/>
  <c r="J153" i="31" s="1"/>
  <c r="H155" i="31"/>
  <c r="H153" i="31" s="1"/>
  <c r="G153" i="31"/>
  <c r="F153" i="31"/>
  <c r="E153" i="31"/>
  <c r="E147" i="31"/>
  <c r="M175" i="31"/>
  <c r="G191" i="31"/>
  <c r="I24" i="31" l="1"/>
  <c r="J24" i="31" s="1"/>
  <c r="G24" i="31"/>
  <c r="H24" i="31" s="1"/>
  <c r="J295" i="31"/>
  <c r="I291" i="31"/>
  <c r="G290" i="31"/>
  <c r="K33" i="31"/>
  <c r="K32" i="31" s="1"/>
  <c r="K312" i="31"/>
  <c r="K310" i="31" s="1"/>
  <c r="E266" i="31"/>
  <c r="H268" i="31"/>
  <c r="F266" i="31"/>
  <c r="E294" i="31"/>
  <c r="E319" i="31"/>
  <c r="H295" i="31"/>
  <c r="H291" i="31"/>
  <c r="F319" i="31"/>
  <c r="H56" i="31"/>
  <c r="H306" i="31"/>
  <c r="J115" i="31"/>
  <c r="J113" i="31" s="1"/>
  <c r="J111" i="31"/>
  <c r="J109" i="31" s="1"/>
  <c r="K111" i="31"/>
  <c r="K109" i="31" s="1"/>
  <c r="J73" i="31"/>
  <c r="I153" i="31"/>
  <c r="I113" i="31"/>
  <c r="H55" i="31"/>
  <c r="G41" i="31"/>
  <c r="H125" i="31"/>
  <c r="K127" i="31"/>
  <c r="K125" i="31" s="1"/>
  <c r="J127" i="31"/>
  <c r="J125" i="31" s="1"/>
  <c r="H220" i="31"/>
  <c r="H218" i="31" s="1"/>
  <c r="F218" i="31"/>
  <c r="F191" i="31" s="1"/>
  <c r="E218" i="31"/>
  <c r="I224" i="31"/>
  <c r="I222" i="31" s="1"/>
  <c r="I248" i="31"/>
  <c r="F230" i="31"/>
  <c r="F225" i="31" s="1"/>
  <c r="E230" i="31"/>
  <c r="E225" i="31" s="1"/>
  <c r="F234" i="31"/>
  <c r="F224" i="31" s="1"/>
  <c r="E234" i="31"/>
  <c r="E224" i="31" s="1"/>
  <c r="E39" i="31" s="1"/>
  <c r="G240" i="31"/>
  <c r="G241" i="31"/>
  <c r="I241" i="31" s="1"/>
  <c r="F241" i="31"/>
  <c r="E241" i="31"/>
  <c r="F240" i="31"/>
  <c r="E240" i="31"/>
  <c r="E238" i="31" s="1"/>
  <c r="E242" i="31"/>
  <c r="F242" i="31"/>
  <c r="I242" i="31"/>
  <c r="H245" i="31"/>
  <c r="E248" i="31"/>
  <c r="F248" i="31"/>
  <c r="H256" i="31"/>
  <c r="H254" i="31" s="1"/>
  <c r="F254" i="31"/>
  <c r="E254" i="31"/>
  <c r="K24" i="31" l="1"/>
  <c r="G12" i="31"/>
  <c r="J291" i="31"/>
  <c r="I290" i="31"/>
  <c r="J290" i="31" s="1"/>
  <c r="K291" i="31"/>
  <c r="F39" i="31"/>
  <c r="L39" i="31" s="1"/>
  <c r="L264" i="31" s="1"/>
  <c r="H41" i="31"/>
  <c r="G238" i="31"/>
  <c r="I238" i="31" s="1"/>
  <c r="H242" i="31"/>
  <c r="H230" i="31"/>
  <c r="F238" i="31"/>
  <c r="L262" i="31" l="1"/>
  <c r="I267" i="31"/>
  <c r="G266" i="31"/>
  <c r="H266" i="31" s="1"/>
  <c r="H267" i="31"/>
  <c r="H8" i="31"/>
  <c r="M71" i="31"/>
  <c r="J267" i="31" l="1"/>
  <c r="I266" i="31"/>
  <c r="K267" i="31"/>
  <c r="I319" i="31"/>
  <c r="L198" i="31"/>
  <c r="J266" i="31" l="1"/>
  <c r="K266" i="31"/>
  <c r="L193" i="31"/>
  <c r="L95" i="31"/>
  <c r="G48" i="31"/>
  <c r="L48" i="31" s="1"/>
  <c r="H48" i="31" l="1"/>
  <c r="I48" i="31"/>
  <c r="L55" i="31"/>
  <c r="J48" i="31" l="1"/>
  <c r="K48" i="31"/>
  <c r="K41" i="31" s="1"/>
  <c r="I41" i="31"/>
  <c r="J41" i="31" s="1"/>
  <c r="N48" i="31"/>
  <c r="N41" i="31" s="1"/>
  <c r="M95" i="31"/>
  <c r="L56" i="31"/>
  <c r="M179" i="31" l="1"/>
  <c r="H159" i="31" l="1"/>
  <c r="G157" i="31"/>
  <c r="F157" i="31"/>
  <c r="F292" i="31" s="1"/>
  <c r="H292" i="31" l="1"/>
  <c r="L258" i="31"/>
  <c r="H261" i="31"/>
  <c r="F258" i="31"/>
  <c r="H258" i="31" s="1"/>
  <c r="E258" i="31"/>
  <c r="I253" i="31"/>
  <c r="H253" i="31"/>
  <c r="G250" i="31"/>
  <c r="G249" i="31" s="1"/>
  <c r="F250" i="31"/>
  <c r="E250" i="31"/>
  <c r="F249" i="31"/>
  <c r="J248" i="31"/>
  <c r="G247" i="31"/>
  <c r="F247" i="31"/>
  <c r="E247" i="31"/>
  <c r="L241" i="31"/>
  <c r="N241" i="31" s="1"/>
  <c r="K241" i="31"/>
  <c r="J241" i="31"/>
  <c r="H241" i="31"/>
  <c r="I240" i="31"/>
  <c r="L238" i="31"/>
  <c r="N238" i="31" s="1"/>
  <c r="L229" i="31"/>
  <c r="M229" i="31" s="1"/>
  <c r="K229" i="31"/>
  <c r="J229" i="31"/>
  <c r="H229" i="31"/>
  <c r="N228" i="31"/>
  <c r="M228" i="31"/>
  <c r="I228" i="31"/>
  <c r="H228" i="31"/>
  <c r="L227" i="31"/>
  <c r="M227" i="31" s="1"/>
  <c r="K227" i="31"/>
  <c r="J227" i="31"/>
  <c r="H227" i="31"/>
  <c r="G226" i="31"/>
  <c r="F226" i="31"/>
  <c r="E226" i="31"/>
  <c r="K225" i="31"/>
  <c r="M224" i="31"/>
  <c r="F223" i="31"/>
  <c r="L223" i="31" s="1"/>
  <c r="E223" i="31"/>
  <c r="E222" i="31" s="1"/>
  <c r="N216" i="31"/>
  <c r="M216" i="31"/>
  <c r="M214" i="31" s="1"/>
  <c r="I216" i="31"/>
  <c r="H216" i="31"/>
  <c r="L214" i="31"/>
  <c r="G214" i="31"/>
  <c r="F214" i="31"/>
  <c r="E214" i="31"/>
  <c r="N212" i="31"/>
  <c r="I212" i="31"/>
  <c r="K212" i="31" s="1"/>
  <c r="H212" i="31"/>
  <c r="M210" i="31"/>
  <c r="L210" i="31"/>
  <c r="F210" i="31"/>
  <c r="F276" i="31" s="1"/>
  <c r="F274" i="31" s="1"/>
  <c r="E210" i="31"/>
  <c r="E276" i="31" s="1"/>
  <c r="E274" i="31" s="1"/>
  <c r="M208" i="31"/>
  <c r="N208" i="31"/>
  <c r="I208" i="31"/>
  <c r="K208" i="31" s="1"/>
  <c r="H208" i="31"/>
  <c r="G206" i="31"/>
  <c r="F206" i="31"/>
  <c r="E206" i="31"/>
  <c r="N204" i="31"/>
  <c r="M204" i="31"/>
  <c r="I204" i="31"/>
  <c r="H204" i="31"/>
  <c r="L202" i="31"/>
  <c r="G202" i="31"/>
  <c r="F202" i="31"/>
  <c r="M202" i="31" s="1"/>
  <c r="M201" i="31"/>
  <c r="I201" i="31"/>
  <c r="H201" i="31"/>
  <c r="G198" i="31"/>
  <c r="N198" i="31"/>
  <c r="E198" i="31"/>
  <c r="I196" i="31"/>
  <c r="H196" i="31"/>
  <c r="G193" i="31"/>
  <c r="F193" i="31"/>
  <c r="E193" i="31"/>
  <c r="G192" i="31"/>
  <c r="F192" i="31"/>
  <c r="G190" i="31"/>
  <c r="F190" i="31"/>
  <c r="E190" i="31"/>
  <c r="N183" i="31"/>
  <c r="M183" i="31"/>
  <c r="M181" i="31" s="1"/>
  <c r="I183" i="31"/>
  <c r="K183" i="31" s="1"/>
  <c r="H183" i="31"/>
  <c r="L181" i="31"/>
  <c r="G181" i="31"/>
  <c r="F181" i="31"/>
  <c r="E181" i="31"/>
  <c r="N179" i="31"/>
  <c r="I179" i="31"/>
  <c r="K179" i="31" s="1"/>
  <c r="H179" i="31"/>
  <c r="M177" i="31"/>
  <c r="L177" i="31"/>
  <c r="G177" i="31"/>
  <c r="G276" i="31" s="1"/>
  <c r="F177" i="31"/>
  <c r="E177" i="31"/>
  <c r="N175" i="31"/>
  <c r="I175" i="31"/>
  <c r="H175" i="31"/>
  <c r="M173" i="31"/>
  <c r="L173" i="31"/>
  <c r="G173" i="31"/>
  <c r="G296" i="31" s="1"/>
  <c r="F173" i="31"/>
  <c r="F296" i="31" s="1"/>
  <c r="E173" i="31"/>
  <c r="N171" i="31"/>
  <c r="M171" i="31"/>
  <c r="I171" i="31"/>
  <c r="H171" i="31"/>
  <c r="L169" i="31"/>
  <c r="G169" i="31"/>
  <c r="F169" i="31"/>
  <c r="E169" i="31"/>
  <c r="N168" i="31"/>
  <c r="M168" i="31"/>
  <c r="I168" i="31"/>
  <c r="H168" i="31"/>
  <c r="G165" i="31"/>
  <c r="F165" i="31"/>
  <c r="E165" i="31"/>
  <c r="N163" i="31"/>
  <c r="M163" i="31"/>
  <c r="I163" i="31"/>
  <c r="H163" i="31"/>
  <c r="L161" i="31"/>
  <c r="G161" i="31"/>
  <c r="G284" i="31" s="1"/>
  <c r="I284" i="31" s="1"/>
  <c r="F161" i="31"/>
  <c r="M161" i="31" s="1"/>
  <c r="E161" i="31"/>
  <c r="N159" i="31"/>
  <c r="K159" i="31"/>
  <c r="I157" i="31"/>
  <c r="H157" i="31"/>
  <c r="N157" i="31"/>
  <c r="E157" i="31"/>
  <c r="E292" i="31" s="1"/>
  <c r="E290" i="31" s="1"/>
  <c r="I151" i="31"/>
  <c r="J151" i="31" s="1"/>
  <c r="H151" i="31"/>
  <c r="G149" i="31"/>
  <c r="F149" i="31"/>
  <c r="E149" i="31"/>
  <c r="G148" i="31"/>
  <c r="F148" i="31"/>
  <c r="G146" i="31"/>
  <c r="F146" i="31"/>
  <c r="E146" i="31"/>
  <c r="L117" i="31"/>
  <c r="I119" i="31"/>
  <c r="H119" i="31"/>
  <c r="H117" i="31" s="1"/>
  <c r="G117" i="31"/>
  <c r="N107" i="31"/>
  <c r="N105" i="31" s="1"/>
  <c r="M107" i="31"/>
  <c r="M105" i="31" s="1"/>
  <c r="I107" i="31"/>
  <c r="H107" i="31"/>
  <c r="H105" i="31" s="1"/>
  <c r="L105" i="31"/>
  <c r="G105" i="31"/>
  <c r="F105" i="31"/>
  <c r="E105" i="31"/>
  <c r="N103" i="31"/>
  <c r="M103" i="31"/>
  <c r="M101" i="31" s="1"/>
  <c r="I103" i="31"/>
  <c r="K103" i="31" s="1"/>
  <c r="H103" i="31"/>
  <c r="L101" i="31"/>
  <c r="G101" i="31"/>
  <c r="F101" i="31"/>
  <c r="E101" i="31"/>
  <c r="N100" i="31"/>
  <c r="M100" i="31"/>
  <c r="I100" i="31"/>
  <c r="I84" i="31" s="1"/>
  <c r="H100" i="31"/>
  <c r="L97" i="31"/>
  <c r="G97" i="31"/>
  <c r="F97" i="31"/>
  <c r="M97" i="31" s="1"/>
  <c r="E97" i="31"/>
  <c r="N96" i="31"/>
  <c r="K96" i="31"/>
  <c r="J96" i="31"/>
  <c r="H96" i="31"/>
  <c r="N95" i="31"/>
  <c r="I95" i="31"/>
  <c r="K95" i="31" s="1"/>
  <c r="H95" i="31"/>
  <c r="N94" i="31"/>
  <c r="K94" i="31"/>
  <c r="J94" i="31"/>
  <c r="H94" i="31"/>
  <c r="M93" i="31"/>
  <c r="L93" i="31"/>
  <c r="I93" i="31"/>
  <c r="G93" i="31"/>
  <c r="F93" i="31"/>
  <c r="E93" i="31"/>
  <c r="I91" i="31"/>
  <c r="I89" i="31" s="1"/>
  <c r="G89" i="31"/>
  <c r="E89" i="31"/>
  <c r="I87" i="31"/>
  <c r="J87" i="31" s="1"/>
  <c r="H87" i="31"/>
  <c r="G85" i="31"/>
  <c r="F85" i="31"/>
  <c r="E85" i="31"/>
  <c r="G84" i="31"/>
  <c r="G40" i="31" s="1"/>
  <c r="G10" i="31" s="1"/>
  <c r="F84" i="31"/>
  <c r="E40" i="31"/>
  <c r="G82" i="31"/>
  <c r="G38" i="31" s="1"/>
  <c r="F82" i="31"/>
  <c r="E82" i="31"/>
  <c r="N71" i="31"/>
  <c r="I71" i="31"/>
  <c r="K71" i="31" s="1"/>
  <c r="H71" i="31"/>
  <c r="M69" i="31"/>
  <c r="L69" i="31"/>
  <c r="I69" i="31"/>
  <c r="G69" i="31"/>
  <c r="F69" i="31"/>
  <c r="E69" i="31"/>
  <c r="N67" i="31"/>
  <c r="M67" i="31"/>
  <c r="M55" i="31" s="1"/>
  <c r="I67" i="31"/>
  <c r="H67" i="31"/>
  <c r="G65" i="31"/>
  <c r="G300" i="31" s="1"/>
  <c r="F65" i="31"/>
  <c r="E65" i="31"/>
  <c r="N64" i="31"/>
  <c r="I64" i="31"/>
  <c r="I56" i="31" s="1"/>
  <c r="H64" i="31"/>
  <c r="L61" i="31"/>
  <c r="G61" i="31"/>
  <c r="F61" i="31"/>
  <c r="E61" i="31"/>
  <c r="I59" i="31"/>
  <c r="H59" i="31"/>
  <c r="G57" i="31"/>
  <c r="G280" i="31" s="1"/>
  <c r="F57" i="31"/>
  <c r="F280" i="31" s="1"/>
  <c r="L280" i="31" s="1"/>
  <c r="E57" i="31"/>
  <c r="I17" i="31"/>
  <c r="J17" i="31" s="1"/>
  <c r="H17" i="31"/>
  <c r="G16" i="31"/>
  <c r="F16" i="31"/>
  <c r="E16" i="31"/>
  <c r="G15" i="31"/>
  <c r="F15" i="31"/>
  <c r="E15" i="31"/>
  <c r="L14" i="31"/>
  <c r="N280" i="31" l="1"/>
  <c r="N278" i="31" s="1"/>
  <c r="L320" i="31"/>
  <c r="N318" i="31" s="1"/>
  <c r="L278" i="31"/>
  <c r="L318" i="31" s="1"/>
  <c r="G320" i="31"/>
  <c r="H280" i="31"/>
  <c r="H278" i="31" s="1"/>
  <c r="I280" i="31"/>
  <c r="G278" i="31"/>
  <c r="I55" i="31"/>
  <c r="G37" i="31"/>
  <c r="K284" i="31"/>
  <c r="J284" i="31"/>
  <c r="I300" i="31"/>
  <c r="G298" i="31"/>
  <c r="I296" i="31"/>
  <c r="G294" i="31"/>
  <c r="G288" i="31"/>
  <c r="G274" i="31"/>
  <c r="I276" i="31"/>
  <c r="G321" i="31"/>
  <c r="C321" i="31" s="1"/>
  <c r="G265" i="31"/>
  <c r="I265" i="31" s="1"/>
  <c r="G286" i="31"/>
  <c r="F40" i="31"/>
  <c r="F278" i="31"/>
  <c r="E285" i="31"/>
  <c r="E300" i="31"/>
  <c r="E298" i="31" s="1"/>
  <c r="F300" i="31"/>
  <c r="F298" i="31" s="1"/>
  <c r="E270" i="31"/>
  <c r="H290" i="31"/>
  <c r="E284" i="31"/>
  <c r="E282" i="31" s="1"/>
  <c r="F284" i="31"/>
  <c r="M169" i="31"/>
  <c r="F272" i="31"/>
  <c r="F270" i="31" s="1"/>
  <c r="H296" i="31"/>
  <c r="F294" i="31"/>
  <c r="F288" i="31"/>
  <c r="F286" i="31" s="1"/>
  <c r="E288" i="31"/>
  <c r="E286" i="31" s="1"/>
  <c r="H284" i="31"/>
  <c r="F285" i="31"/>
  <c r="E321" i="31"/>
  <c r="F320" i="31"/>
  <c r="F282" i="31"/>
  <c r="K59" i="31"/>
  <c r="J84" i="31"/>
  <c r="K201" i="31"/>
  <c r="I192" i="31"/>
  <c r="K192" i="31" s="1"/>
  <c r="H173" i="31"/>
  <c r="G189" i="31"/>
  <c r="K196" i="31"/>
  <c r="I191" i="31"/>
  <c r="I177" i="31"/>
  <c r="J177" i="31" s="1"/>
  <c r="K253" i="31"/>
  <c r="I249" i="31"/>
  <c r="I246" i="31" s="1"/>
  <c r="I57" i="31"/>
  <c r="K57" i="31" s="1"/>
  <c r="I210" i="31"/>
  <c r="K210" i="31" s="1"/>
  <c r="M61" i="31"/>
  <c r="I101" i="31"/>
  <c r="J101" i="31" s="1"/>
  <c r="H101" i="31"/>
  <c r="N101" i="31"/>
  <c r="J103" i="31"/>
  <c r="I16" i="31"/>
  <c r="J16" i="31" s="1"/>
  <c r="J59" i="31"/>
  <c r="E81" i="31"/>
  <c r="G81" i="31"/>
  <c r="N165" i="31"/>
  <c r="N169" i="31"/>
  <c r="E246" i="31"/>
  <c r="E8" i="31"/>
  <c r="E263" i="31" s="1"/>
  <c r="E53" i="31"/>
  <c r="E10" i="31"/>
  <c r="E265" i="31" s="1"/>
  <c r="H93" i="31"/>
  <c r="N93" i="31"/>
  <c r="J95" i="31"/>
  <c r="H97" i="31"/>
  <c r="H210" i="31"/>
  <c r="N210" i="31"/>
  <c r="J212" i="31"/>
  <c r="M19" i="31"/>
  <c r="M15" i="31" s="1"/>
  <c r="N202" i="31"/>
  <c r="L248" i="31"/>
  <c r="N248" i="31" s="1"/>
  <c r="H16" i="31"/>
  <c r="E9" i="31"/>
  <c r="E264" i="31" s="1"/>
  <c r="H57" i="31"/>
  <c r="J71" i="31"/>
  <c r="K84" i="31"/>
  <c r="F9" i="31"/>
  <c r="F264" i="31" s="1"/>
  <c r="N264" i="31" s="1"/>
  <c r="N97" i="31"/>
  <c r="E189" i="31"/>
  <c r="H206" i="31"/>
  <c r="I198" i="31"/>
  <c r="K198" i="31" s="1"/>
  <c r="J201" i="31"/>
  <c r="G53" i="31"/>
  <c r="H69" i="31"/>
  <c r="N69" i="31"/>
  <c r="J107" i="31"/>
  <c r="J105" i="31" s="1"/>
  <c r="K107" i="31"/>
  <c r="K105" i="31" s="1"/>
  <c r="K151" i="31"/>
  <c r="I149" i="31"/>
  <c r="J149" i="31" s="1"/>
  <c r="N173" i="31"/>
  <c r="F189" i="31"/>
  <c r="F12" i="31"/>
  <c r="L12" i="31" s="1"/>
  <c r="K17" i="31"/>
  <c r="F8" i="31"/>
  <c r="F263" i="31" s="1"/>
  <c r="H263" i="31" s="1"/>
  <c r="K67" i="31"/>
  <c r="N56" i="31"/>
  <c r="N87" i="31"/>
  <c r="M87" i="31"/>
  <c r="L85" i="31"/>
  <c r="N85" i="31" s="1"/>
  <c r="M84" i="31"/>
  <c r="K100" i="31"/>
  <c r="J100" i="31"/>
  <c r="I97" i="31"/>
  <c r="J97" i="31" s="1"/>
  <c r="K119" i="31"/>
  <c r="K117" i="31" s="1"/>
  <c r="I117" i="31"/>
  <c r="E145" i="31"/>
  <c r="G145" i="31"/>
  <c r="N151" i="31"/>
  <c r="M151" i="31"/>
  <c r="N161" i="31"/>
  <c r="N196" i="31"/>
  <c r="M196" i="31"/>
  <c r="N191" i="31"/>
  <c r="L206" i="31"/>
  <c r="N206" i="31" s="1"/>
  <c r="L225" i="31"/>
  <c r="N225" i="31" s="1"/>
  <c r="H225" i="31"/>
  <c r="F222" i="31"/>
  <c r="K261" i="31"/>
  <c r="N61" i="31"/>
  <c r="J64" i="31"/>
  <c r="M64" i="31"/>
  <c r="M56" i="31" s="1"/>
  <c r="H65" i="31"/>
  <c r="J69" i="31"/>
  <c r="L84" i="31"/>
  <c r="J91" i="31"/>
  <c r="J93" i="31"/>
  <c r="F145" i="31"/>
  <c r="H148" i="31"/>
  <c r="M165" i="31"/>
  <c r="H177" i="31"/>
  <c r="N177" i="31"/>
  <c r="H181" i="31"/>
  <c r="N181" i="31"/>
  <c r="H198" i="31"/>
  <c r="H214" i="31"/>
  <c r="N214" i="31"/>
  <c r="N224" i="31"/>
  <c r="H226" i="31"/>
  <c r="N258" i="31"/>
  <c r="M240" i="31"/>
  <c r="N229" i="31"/>
  <c r="J14" i="31"/>
  <c r="E12" i="31"/>
  <c r="H13" i="31"/>
  <c r="H14" i="31"/>
  <c r="M18" i="31"/>
  <c r="M14" i="31" s="1"/>
  <c r="N227" i="31"/>
  <c r="M241" i="31"/>
  <c r="N119" i="31"/>
  <c r="N117" i="31" s="1"/>
  <c r="I105" i="31"/>
  <c r="N253" i="31"/>
  <c r="G246" i="31"/>
  <c r="H246" i="31" s="1"/>
  <c r="J179" i="31"/>
  <c r="H191" i="31"/>
  <c r="J157" i="31"/>
  <c r="K157" i="31"/>
  <c r="J159" i="31"/>
  <c r="H147" i="31"/>
  <c r="J119" i="31"/>
  <c r="J117" i="31" s="1"/>
  <c r="H83" i="31"/>
  <c r="I65" i="31"/>
  <c r="J65" i="31" s="1"/>
  <c r="J67" i="31"/>
  <c r="K14" i="31"/>
  <c r="N57" i="31"/>
  <c r="L89" i="31"/>
  <c r="M91" i="31"/>
  <c r="N14" i="31"/>
  <c r="F53" i="31"/>
  <c r="N59" i="31"/>
  <c r="H61" i="31"/>
  <c r="K64" i="31"/>
  <c r="K69" i="31"/>
  <c r="H84" i="31"/>
  <c r="H85" i="31"/>
  <c r="K87" i="31"/>
  <c r="K89" i="31"/>
  <c r="K91" i="31"/>
  <c r="K93" i="31"/>
  <c r="H149" i="31"/>
  <c r="L148" i="31"/>
  <c r="J163" i="31"/>
  <c r="I161" i="31"/>
  <c r="H165" i="31"/>
  <c r="J168" i="31"/>
  <c r="I165" i="31"/>
  <c r="J171" i="31"/>
  <c r="I169" i="31"/>
  <c r="J175" i="31"/>
  <c r="I173" i="31"/>
  <c r="H192" i="31"/>
  <c r="H193" i="31"/>
  <c r="N193" i="31"/>
  <c r="J204" i="31"/>
  <c r="I202" i="31"/>
  <c r="J216" i="31"/>
  <c r="I214" i="31"/>
  <c r="H224" i="31"/>
  <c r="G222" i="31"/>
  <c r="J228" i="31"/>
  <c r="K228" i="31"/>
  <c r="I61" i="31"/>
  <c r="L65" i="31"/>
  <c r="I85" i="31"/>
  <c r="F89" i="31"/>
  <c r="J89" i="31" s="1"/>
  <c r="H91" i="31"/>
  <c r="I147" i="31"/>
  <c r="I39" i="31" s="1"/>
  <c r="I9" i="31" s="1"/>
  <c r="I148" i="31"/>
  <c r="M157" i="31"/>
  <c r="M159" i="31"/>
  <c r="H161" i="31"/>
  <c r="K163" i="31"/>
  <c r="K168" i="31"/>
  <c r="H169" i="31"/>
  <c r="K171" i="31"/>
  <c r="K175" i="31"/>
  <c r="K177" i="31"/>
  <c r="J183" i="31"/>
  <c r="I181" i="31"/>
  <c r="L192" i="31"/>
  <c r="L189" i="31" s="1"/>
  <c r="J196" i="31"/>
  <c r="I193" i="31"/>
  <c r="M198" i="31"/>
  <c r="N201" i="31"/>
  <c r="H202" i="31"/>
  <c r="K204" i="31"/>
  <c r="J208" i="31"/>
  <c r="I206" i="31"/>
  <c r="K216" i="31"/>
  <c r="M223" i="31"/>
  <c r="I226" i="31"/>
  <c r="M226" i="31"/>
  <c r="L226" i="31"/>
  <c r="N226" i="31" s="1"/>
  <c r="M238" i="31"/>
  <c r="H238" i="31"/>
  <c r="F246" i="31"/>
  <c r="H249" i="31"/>
  <c r="M261" i="31"/>
  <c r="N261" i="31"/>
  <c r="J225" i="31"/>
  <c r="K248" i="31"/>
  <c r="H248" i="31"/>
  <c r="H250" i="31"/>
  <c r="J253" i="31"/>
  <c r="I250" i="31"/>
  <c r="M258" i="31"/>
  <c r="M318" i="31" l="1"/>
  <c r="K280" i="31"/>
  <c r="K278" i="31" s="1"/>
  <c r="J280" i="31"/>
  <c r="J278" i="31" s="1"/>
  <c r="I278" i="31"/>
  <c r="H285" i="31"/>
  <c r="I40" i="31"/>
  <c r="J265" i="31"/>
  <c r="K265" i="31"/>
  <c r="K300" i="31"/>
  <c r="K298" i="31" s="1"/>
  <c r="I298" i="31"/>
  <c r="J300" i="31"/>
  <c r="J298" i="31" s="1"/>
  <c r="J296" i="31"/>
  <c r="K296" i="31"/>
  <c r="I294" i="31"/>
  <c r="H288" i="31"/>
  <c r="I288" i="31"/>
  <c r="J288" i="31" s="1"/>
  <c r="J286" i="31" s="1"/>
  <c r="K276" i="31"/>
  <c r="K274" i="31" s="1"/>
  <c r="I274" i="31"/>
  <c r="J276" i="31"/>
  <c r="J274" i="31" s="1"/>
  <c r="I285" i="31"/>
  <c r="G282" i="31"/>
  <c r="G318" i="31" s="1"/>
  <c r="I263" i="31"/>
  <c r="I286" i="31"/>
  <c r="K288" i="31"/>
  <c r="K286" i="31" s="1"/>
  <c r="E320" i="31"/>
  <c r="H294" i="31"/>
  <c r="H286" i="31"/>
  <c r="F321" i="31"/>
  <c r="F318" i="31" s="1"/>
  <c r="E318" i="31"/>
  <c r="E262" i="31"/>
  <c r="F10" i="31"/>
  <c r="F265" i="31" s="1"/>
  <c r="L40" i="31"/>
  <c r="L37" i="31" s="1"/>
  <c r="N84" i="31"/>
  <c r="J57" i="31"/>
  <c r="H189" i="31"/>
  <c r="M247" i="31"/>
  <c r="J210" i="31"/>
  <c r="K16" i="31"/>
  <c r="K101" i="31"/>
  <c r="J12" i="31"/>
  <c r="I8" i="31"/>
  <c r="J13" i="31"/>
  <c r="K13" i="31"/>
  <c r="H81" i="31"/>
  <c r="M53" i="31"/>
  <c r="H145" i="31"/>
  <c r="J198" i="31"/>
  <c r="M248" i="31"/>
  <c r="M253" i="31"/>
  <c r="L250" i="31"/>
  <c r="N250" i="31" s="1"/>
  <c r="K149" i="31"/>
  <c r="M85" i="31"/>
  <c r="M206" i="31"/>
  <c r="H12" i="31"/>
  <c r="E7" i="31"/>
  <c r="E37" i="31"/>
  <c r="K65" i="31"/>
  <c r="H89" i="31"/>
  <c r="M192" i="31"/>
  <c r="J192" i="31"/>
  <c r="M83" i="31"/>
  <c r="H222" i="31"/>
  <c r="H53" i="31"/>
  <c r="N246" i="31"/>
  <c r="M191" i="31"/>
  <c r="F7" i="31"/>
  <c r="J55" i="31"/>
  <c r="K55" i="31"/>
  <c r="M13" i="31"/>
  <c r="M225" i="31"/>
  <c r="M222" i="31" s="1"/>
  <c r="K258" i="31"/>
  <c r="K97" i="31"/>
  <c r="F37" i="31"/>
  <c r="N16" i="31"/>
  <c r="H40" i="31"/>
  <c r="M89" i="31"/>
  <c r="H10" i="31"/>
  <c r="G9" i="31"/>
  <c r="P9" i="31" s="1"/>
  <c r="H39" i="31"/>
  <c r="K12" i="31"/>
  <c r="K249" i="31"/>
  <c r="J249" i="31"/>
  <c r="K238" i="31"/>
  <c r="J238" i="31"/>
  <c r="K193" i="31"/>
  <c r="J193" i="31"/>
  <c r="N192" i="31"/>
  <c r="N189" i="31"/>
  <c r="N147" i="31"/>
  <c r="J148" i="31"/>
  <c r="K148" i="31"/>
  <c r="K85" i="31"/>
  <c r="J85" i="31"/>
  <c r="N65" i="31"/>
  <c r="M65" i="31"/>
  <c r="K56" i="31"/>
  <c r="I53" i="31"/>
  <c r="J56" i="31"/>
  <c r="K214" i="31"/>
  <c r="J214" i="31"/>
  <c r="K173" i="31"/>
  <c r="J173" i="31"/>
  <c r="K169" i="31"/>
  <c r="J169" i="31"/>
  <c r="K165" i="31"/>
  <c r="J165" i="31"/>
  <c r="M146" i="31"/>
  <c r="N149" i="31"/>
  <c r="M149" i="31"/>
  <c r="L53" i="31"/>
  <c r="N53" i="31" s="1"/>
  <c r="N55" i="31"/>
  <c r="K250" i="31"/>
  <c r="J250" i="31"/>
  <c r="J226" i="31"/>
  <c r="K226" i="31"/>
  <c r="J224" i="31"/>
  <c r="K224" i="31"/>
  <c r="K206" i="31"/>
  <c r="J206" i="31"/>
  <c r="K191" i="31"/>
  <c r="I189" i="31"/>
  <c r="J191" i="31"/>
  <c r="K181" i="31"/>
  <c r="J181" i="31"/>
  <c r="J147" i="31"/>
  <c r="I145" i="31"/>
  <c r="K145" i="31" s="1"/>
  <c r="K147" i="31"/>
  <c r="K83" i="31"/>
  <c r="I81" i="31"/>
  <c r="J83" i="31"/>
  <c r="K61" i="31"/>
  <c r="J61" i="31"/>
  <c r="L222" i="31"/>
  <c r="N222" i="31" s="1"/>
  <c r="K202" i="31"/>
  <c r="J202" i="31"/>
  <c r="K161" i="31"/>
  <c r="J161" i="31"/>
  <c r="L145" i="31"/>
  <c r="N148" i="31"/>
  <c r="M148" i="31"/>
  <c r="N81" i="31"/>
  <c r="N89" i="31"/>
  <c r="C320" i="31" l="1"/>
  <c r="I321" i="31"/>
  <c r="K285" i="31"/>
  <c r="K282" i="31" s="1"/>
  <c r="J285" i="31"/>
  <c r="H282" i="31"/>
  <c r="J294" i="31"/>
  <c r="K294" i="31"/>
  <c r="K8" i="31"/>
  <c r="P8" i="31"/>
  <c r="K263" i="31"/>
  <c r="K264" i="31"/>
  <c r="I287" i="31"/>
  <c r="I320" i="31"/>
  <c r="H9" i="31"/>
  <c r="G264" i="31"/>
  <c r="I282" i="31"/>
  <c r="J282" i="31" s="1"/>
  <c r="J263" i="31"/>
  <c r="M39" i="31"/>
  <c r="M9" i="31" s="1"/>
  <c r="H265" i="31"/>
  <c r="F262" i="31"/>
  <c r="N262" i="31" s="1"/>
  <c r="H37" i="31"/>
  <c r="J8" i="31"/>
  <c r="M8" i="31"/>
  <c r="L249" i="31"/>
  <c r="M250" i="31"/>
  <c r="M81" i="31"/>
  <c r="M189" i="31"/>
  <c r="M16" i="31"/>
  <c r="L8" i="31"/>
  <c r="N8" i="31" s="1"/>
  <c r="G7" i="31"/>
  <c r="C318" i="31" s="1"/>
  <c r="N145" i="31"/>
  <c r="M145" i="31"/>
  <c r="J39" i="31"/>
  <c r="K39" i="31"/>
  <c r="I37" i="31"/>
  <c r="K81" i="31"/>
  <c r="J81" i="31"/>
  <c r="K222" i="31"/>
  <c r="J222" i="31"/>
  <c r="J145" i="31"/>
  <c r="K189" i="31"/>
  <c r="J189" i="31"/>
  <c r="N39" i="31"/>
  <c r="L9" i="31"/>
  <c r="N9" i="31" s="1"/>
  <c r="J40" i="31"/>
  <c r="K40" i="31"/>
  <c r="I10" i="31"/>
  <c r="P10" i="31" s="1"/>
  <c r="K53" i="31"/>
  <c r="J53" i="31"/>
  <c r="J246" i="31"/>
  <c r="K246" i="31"/>
  <c r="I318" i="31" l="1"/>
  <c r="H7" i="31"/>
  <c r="I264" i="31"/>
  <c r="G262" i="31"/>
  <c r="H264" i="31"/>
  <c r="H262" i="31" s="1"/>
  <c r="M249" i="31"/>
  <c r="M40" i="31" s="1"/>
  <c r="N40" i="31"/>
  <c r="N249" i="31"/>
  <c r="N13" i="31"/>
  <c r="J10" i="31"/>
  <c r="K10" i="31"/>
  <c r="J9" i="31"/>
  <c r="K9" i="31"/>
  <c r="I7" i="31"/>
  <c r="P7" i="31" s="1"/>
  <c r="N37" i="31"/>
  <c r="J37" i="31"/>
  <c r="K37" i="31"/>
  <c r="I262" i="31" l="1"/>
  <c r="J264" i="31"/>
  <c r="J262" i="31" s="1"/>
  <c r="M246" i="31"/>
  <c r="M10" i="31"/>
  <c r="M7" i="31" s="1"/>
  <c r="L10" i="31"/>
  <c r="N10" i="31" s="1"/>
  <c r="N12" i="31"/>
  <c r="M12" i="31"/>
  <c r="M37" i="31"/>
  <c r="J7" i="31"/>
  <c r="K7" i="31"/>
  <c r="K262" i="31" l="1"/>
  <c r="L7" i="31"/>
  <c r="N7" i="31" s="1"/>
</calcChain>
</file>

<file path=xl/sharedStrings.xml><?xml version="1.0" encoding="utf-8"?>
<sst xmlns="http://schemas.openxmlformats.org/spreadsheetml/2006/main" count="3092" uniqueCount="489">
  <si>
    <t>Пояснения, ожидаемые результаты</t>
  </si>
  <si>
    <t>№ п/п</t>
  </si>
  <si>
    <t>Источник финансирования</t>
  </si>
  <si>
    <t>бюджет ХМАО - Югры</t>
  </si>
  <si>
    <t>федеральный бюджет</t>
  </si>
  <si>
    <t>привлечённые средства</t>
  </si>
  <si>
    <t>Исполнение</t>
  </si>
  <si>
    <t>Фактически
 профинансировано</t>
  </si>
  <si>
    <t>Наименование программы/подпрограммы</t>
  </si>
  <si>
    <t>Исполнено (кассовый расход)</t>
  </si>
  <si>
    <t xml:space="preserve">бюджет МО </t>
  </si>
  <si>
    <t>Факт финансирования</t>
  </si>
  <si>
    <t>%  к уточненному плану</t>
  </si>
  <si>
    <t>%  к факту</t>
  </si>
  <si>
    <t>% исполнения к уточненному плану</t>
  </si>
  <si>
    <t>Ожидаемое исполнение до конца года</t>
  </si>
  <si>
    <t>Всего по подпрограмме, в том числе:</t>
  </si>
  <si>
    <t>Всего по мероприятию, в том числе:</t>
  </si>
  <si>
    <t>муниципальных учреждений, подведомственных департаменту образования</t>
  </si>
  <si>
    <t>муниципальные предприятия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t>
  </si>
  <si>
    <t>в муниципальных учреждениях, подведомственных департаменту образования</t>
  </si>
  <si>
    <t>в муниципальных предприятиях (СГМУП «ГТС», СГМУП «Горводоканал», СГМУЭП «ДорРемТех»,  СГМУЭП «РКЦ ЖКХ г. Сургута»), курируемых департаментом городского хозяйства</t>
  </si>
  <si>
    <t>в структурных подразделениях,
не являющиеся юридическими лицами, в части диспансеризации</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</si>
  <si>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</si>
  <si>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в МКУ «Сургутский спасательный центр», подведомственном управлению
по делам ГО и ЧС</t>
  </si>
  <si>
    <t>муниципальных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</si>
  <si>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МКУ «Хозяйственно-эксплуатационное управление»</t>
  </si>
  <si>
    <t>Проведение производственного контроля на объектах СГМУЭП «Горсвет»</t>
  </si>
  <si>
    <t>МКУ «Дирекция дорожного-транспорта и жилищно-коммунального комплекса», подведомственного департаменту городского хозяйства</t>
  </si>
  <si>
    <t>МКУ «Сургутский спасательный центр», 
МКУ «Единая диспетчерская служба», подведомственных Управлению по делам ГО и ЧС</t>
  </si>
  <si>
    <t>Всего по задаче, в том числе:</t>
  </si>
  <si>
    <t>тыс. руб.</t>
  </si>
  <si>
    <t>Осуществление методического руководства работой служб охраны труда и организаций города</t>
  </si>
  <si>
    <t>в муниципальных учреждениях, подведомственных департаменту культуры, молодежной политики и спорта</t>
  </si>
  <si>
    <t>Организация проведения специальной оценки условий труда:</t>
  </si>
  <si>
    <t>в муниципальных учреждениях, подведомственных департаменту городского хозяйства</t>
  </si>
  <si>
    <t>в МКУ "Управление капитального строительства", подведомственном департаменту архитектуры и градостроительства</t>
  </si>
  <si>
    <t>МКУ "Управление капитального строительства", подведомственного департаменту архитектуры и градостроительства</t>
  </si>
  <si>
    <t>Муниципальных учреждений, подведомственных департаменту культуры, молодежной политики и спорта</t>
  </si>
  <si>
    <t>в структурных подразделениях,
не являющихся юридическими лицами</t>
  </si>
  <si>
    <t>в МКУ «Многофункциональный центр предоставления государственных и муниципальных услуг города Сургута»</t>
  </si>
  <si>
    <t>МКУ «УИТС г.Сургута"</t>
  </si>
  <si>
    <t>Всего, в том числе:</t>
  </si>
  <si>
    <t xml:space="preserve"> в  учреждениях департамента культуры, молодежной политики и спорта</t>
  </si>
  <si>
    <r>
      <t xml:space="preserve">Финансовые затраты на реализацию программы в </t>
    </r>
    <r>
      <rPr>
        <u/>
        <sz val="14"/>
        <rFont val="Times New Roman"/>
        <family val="1"/>
        <charset val="204"/>
      </rPr>
      <t>2016</t>
    </r>
    <r>
      <rPr>
        <sz val="14"/>
        <rFont val="Times New Roman"/>
        <family val="1"/>
        <charset val="204"/>
      </rPr>
      <t xml:space="preserve"> г.  </t>
    </r>
  </si>
  <si>
    <t xml:space="preserve">Утвержденный план 
на 2016 год </t>
  </si>
  <si>
    <t xml:space="preserve">Уточненный план 
на 2016 год </t>
  </si>
  <si>
    <t>Ожидаемый остаток средств на 01.01.2017</t>
  </si>
  <si>
    <t xml:space="preserve">Программа  «Улучшение условий и охраны труда в городе Сургуте» </t>
  </si>
  <si>
    <t>1.2.</t>
  </si>
  <si>
    <t xml:space="preserve"> Осуществление полномочий  в сфере трудовых отношений и государственного управления  охраной труда</t>
  </si>
  <si>
    <t>1.</t>
  </si>
  <si>
    <t>2.1.</t>
  </si>
  <si>
    <t>1.2.2.</t>
  </si>
  <si>
    <t xml:space="preserve">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</si>
  <si>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1.2.4.</t>
  </si>
  <si>
    <t xml:space="preserve">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</si>
  <si>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 xml:space="preserve">1.2.5. </t>
  </si>
  <si>
    <t>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</si>
  <si>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 xml:space="preserve">1.2.6. </t>
  </si>
  <si>
    <t>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</si>
  <si>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</si>
  <si>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</si>
  <si>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2.1.1.</t>
  </si>
  <si>
    <t xml:space="preserve"> Приобретение методических и учебных материалов, наглядной агитации:</t>
  </si>
  <si>
    <t>2.1.2.</t>
  </si>
  <si>
    <t>Обучение   работников по безопасности труда::</t>
  </si>
  <si>
    <t>- Думы города Сургута</t>
  </si>
  <si>
    <t>- Контрольно счетной палаты города Сургута</t>
  </si>
  <si>
    <t xml:space="preserve">  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</si>
  <si>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 xml:space="preserve"> 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 (МКУ «Многофункциональный центр предоставления государственных и муниципальных услуг города Сургута»)</t>
  </si>
  <si>
    <t>2.1.3.</t>
  </si>
  <si>
    <t xml:space="preserve">-  в департаменте архитектуры и градостроительства </t>
  </si>
  <si>
    <t>- в МКУ «Сургутский спасательный центр», МКУ «Единая диспетчерская служба», подведомственных управлению по делам гражданской обороны и чрезвычайным ситуациям</t>
  </si>
  <si>
    <t>- в Контрольно-счетной палате г.Сургута</t>
  </si>
  <si>
    <t>- в МКУ "Дворец торжеств"</t>
  </si>
  <si>
    <t>- в МКУ "Наш город"</t>
  </si>
  <si>
    <t>- в Думе города Сургута</t>
  </si>
  <si>
    <t>- в МКУ "Хозяйственно-эксплуатационное управление"</t>
  </si>
  <si>
    <t>Проведение медицинских осмотров, диспансеризации работников:</t>
  </si>
  <si>
    <t>2.1.4.</t>
  </si>
  <si>
    <t xml:space="preserve"> Думы города Сургута в части диспансеризации</t>
  </si>
  <si>
    <t>муниципальных учреждений, подведомственных департаменту городского хозяйства (МКУ "ДЭАЗиИС", МКУ "ДДТиЖКК", МКУ "КГХ")</t>
  </si>
  <si>
    <t>в МКУ "Дворец торжеств"</t>
  </si>
  <si>
    <t xml:space="preserve"> в МКУ "Хозяйственно-эксплуатационное управление"</t>
  </si>
  <si>
    <t>2.1.5.</t>
  </si>
  <si>
    <t>Приобретение спецодежды и  других средств индивидуальной защиты, смывающих и (или) обезвреживающих  средств для работников:</t>
  </si>
  <si>
    <t>в МКУ "Наш город"</t>
  </si>
  <si>
    <t>2.1.6.</t>
  </si>
  <si>
    <t>СГМУП "Городские тепловые сети", СГМУП "Горводоканал", СГМУП "Горсвет", СГМУ КП, курируемых департаментом городского хозяйства</t>
  </si>
  <si>
    <t>в МКУ "Сургутский спасательный центр", подведомственном управлению по делам гражданской обороны и чрезвычайным ситуациям</t>
  </si>
  <si>
    <t>Устройство новых и (или) модернизация имеющихся средств коллективной защиты работников от воздействия опасных и вредных производственных факторов</t>
  </si>
  <si>
    <t>2.1.7.</t>
  </si>
  <si>
    <t>2.1.8.</t>
  </si>
  <si>
    <t xml:space="preserve">Обеспечение санитарно-бытового и лечебно-профилактического обслуживания работников </t>
  </si>
  <si>
    <t>СГМУП «Горводоканал», СГМУП  «Городские тепловые сети», СГМУЭП " Горсвет", курируемых департаментом городского хозяйства</t>
  </si>
  <si>
    <t xml:space="preserve"> СГМУП «ГТС», курируемом департаментом городского хозяйства</t>
  </si>
  <si>
    <t xml:space="preserve">МКУ "Хозяйственно-эксплуатационное управление" </t>
  </si>
  <si>
    <t>2.1.9.</t>
  </si>
  <si>
    <t>Общий объем ассигнований на реализацию программы – всего, в том числе:</t>
  </si>
  <si>
    <t>Объем ассигнований администратора  – департамента по экономической политике</t>
  </si>
  <si>
    <t>Объем ассигнований соадминистратора – структурных подразделений Администрации города без образования юридического лица</t>
  </si>
  <si>
    <t>Объем ассигнований соадминистратора – департамента архитектуры и градостроительства</t>
  </si>
  <si>
    <t>Объем ассигнований соадминистратора – департамента образования</t>
  </si>
  <si>
    <t>Объем ассигнований соадминистратора – департамента городского хозяйства</t>
  </si>
  <si>
    <t>Объем ассигнований соадминистратора – департамента культуры, молодежной политики и спорта</t>
  </si>
  <si>
    <t>Объем ассигнований соадминистратора – МКУ "УИТС г. Сургута"</t>
  </si>
  <si>
    <t>Объем ассигнований соадминистратора – Муниципальное казенное учреждение «Хозяйственно-эксплуатационное управление"</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</si>
  <si>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</si>
  <si>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Объем ассигнований соадминистратора – Контрольно-счетная палата города Сургута  </t>
  </si>
  <si>
    <t xml:space="preserve">Объем ассигнований соадминистратора – Дума  города Сургута  </t>
  </si>
  <si>
    <t xml:space="preserve">Объем ассигнований соадминистратора – Муниципальное казенное учреждение "Наш город»  </t>
  </si>
  <si>
    <t>1.2.1.</t>
  </si>
  <si>
    <t>Реализация организационно-технических, санитарно-гигиенических, лечебно-профилактических и иных мероприятий охраны труда</t>
  </si>
  <si>
    <t>ПРОВЕРКА:  по соаминистраторам</t>
  </si>
  <si>
    <t>2.1.1.1.</t>
  </si>
  <si>
    <t>2.1.2.1</t>
  </si>
  <si>
    <t>2.1.2.2.</t>
  </si>
  <si>
    <t>2.1.2.3</t>
  </si>
  <si>
    <t>2.1.2.4</t>
  </si>
  <si>
    <t>2.1.2.5</t>
  </si>
  <si>
    <t>2.1.3.1</t>
  </si>
  <si>
    <t>2.1.3.2</t>
  </si>
  <si>
    <t>2.1.3.3</t>
  </si>
  <si>
    <t>2.1.3.4</t>
  </si>
  <si>
    <t>2.1.3.5</t>
  </si>
  <si>
    <t>2.1.3.6</t>
  </si>
  <si>
    <t>2.1.3.7</t>
  </si>
  <si>
    <t>2.1.3.8</t>
  </si>
  <si>
    <t>2.1.4.1</t>
  </si>
  <si>
    <t>2.1.4.2</t>
  </si>
  <si>
    <t>2.1.4.3</t>
  </si>
  <si>
    <t>2.1.4.4</t>
  </si>
  <si>
    <t>2.1.4.5</t>
  </si>
  <si>
    <t>2.1.4.6</t>
  </si>
  <si>
    <t>2.1.4.7</t>
  </si>
  <si>
    <t>2.1.4.8</t>
  </si>
  <si>
    <t>2.1.4.9</t>
  </si>
  <si>
    <t>2.1.5.1</t>
  </si>
  <si>
    <t>2.1.5.2</t>
  </si>
  <si>
    <t>2.1.5.3</t>
  </si>
  <si>
    <t>2.1.5.4</t>
  </si>
  <si>
    <t>2.1.5.5</t>
  </si>
  <si>
    <t>2.1.5.6</t>
  </si>
  <si>
    <t>2.1.5.7</t>
  </si>
  <si>
    <t>2.1.6.1</t>
  </si>
  <si>
    <t>2.1.6.2</t>
  </si>
  <si>
    <t>2.1.7.1</t>
  </si>
  <si>
    <t>2.1.8.1</t>
  </si>
  <si>
    <t>2.1.8.2</t>
  </si>
  <si>
    <t>Номер мероприятия</t>
  </si>
  <si>
    <t>В соответствии с условиями контракта от 15.02.2016 № 19-16/СОУТ
оказания услуг по специальной оценке условий труда срок оказания услуг установлен с 16.02.2016 г. по 31.03.2016 г. Оплата по контракту в сумме 56,94 тыс.руб. будет произведена во 2 квартале 2016 года.</t>
  </si>
  <si>
    <r>
      <t xml:space="preserve">на </t>
    </r>
    <r>
      <rPr>
        <b/>
        <sz val="14"/>
        <color rgb="FFFF0000"/>
        <rFont val="Times New Roman"/>
        <family val="1"/>
        <charset val="204"/>
      </rPr>
      <t xml:space="preserve">01.04.2016 </t>
    </r>
    <r>
      <rPr>
        <sz val="14"/>
        <rFont val="Times New Roman"/>
        <family val="1"/>
        <charset val="204"/>
      </rPr>
      <t>года</t>
    </r>
  </si>
  <si>
    <t>Заключение договора на приобретение СИЗ планируется на третий квартал 2016 года.</t>
  </si>
  <si>
    <r>
      <t xml:space="preserve">Информация о реализации программы "Улучшение условий и охраны труда в городе Сургуте на   2016-2030 годы" по состоянию   на </t>
    </r>
    <r>
      <rPr>
        <b/>
        <sz val="16"/>
        <color rgb="FFFF0000"/>
        <rFont val="Times New Roman"/>
        <family val="1"/>
        <charset val="204"/>
      </rPr>
      <t>01.04.2016</t>
    </r>
    <r>
      <rPr>
        <b/>
        <sz val="16"/>
        <rFont val="Times New Roman"/>
        <family val="1"/>
        <charset val="204"/>
      </rPr>
      <t xml:space="preserve"> года</t>
    </r>
  </si>
  <si>
    <t xml:space="preserve">Организация  медицинского обеспечния работников </t>
  </si>
  <si>
    <t>Медицинский осмотр работников МКУ «УИТС г. Сургута» запланирован на 4 квартал 2016 года.</t>
  </si>
  <si>
    <t>Проведение специальной оценки условий труда запланировано  на 4 квартал 2016 года.</t>
  </si>
  <si>
    <t xml:space="preserve">Заключен контракт на оказание медицинских услуг по проведению предрейсовых (межрейсовых, послерейсовых) медицинских освидетельствований шоферов. 
Оплата по факту оказания услуг. 
На 2 квартал 2016 г.  запланированы средства для заключения контрактов:
-на проведение профилактического приема (осмотр, консультацию) врача-психиатра и врача психиатра-нарколога; 
-на проведение медицинских осмотров работников (водителей) с выдачей справки на право управления транспортным средством. </t>
  </si>
  <si>
    <t>Средства  на проведение специальной оценки условий труда запланированы на 3 квартал 2016г.</t>
  </si>
  <si>
    <t>Средства  на приобретение спецодежды и других средств индивидуальной защиты запланированы на 2 квартал 2016г.</t>
  </si>
  <si>
    <t>376,1 тыс .руб. - средства запланированы на обучение  по охране труда руководителей и специалистов во 2 квартале;
52,5 тыс. руб. -  средства запланированы на обучение  по охране труда руководителей и специалистов в 3 квартале;
65,5 т.р. -  средства запланированы на обучение  по охране труда руководителей и специалистов в 4 квартале.</t>
  </si>
  <si>
    <t>756,93 тыс.руб. - средства запланированы на организацию проведения специальной оценки условий труда во 2 квартале;
52,5 тыс. руб. -  средства запланированы на организацию проведения специальной оценки условий труда в 3 квартале;
13,3 тыс. руб. -  средства запланированы на организацию проведения специальной оценки условий труда в 4 квартале.</t>
  </si>
  <si>
    <t>1 490,56 тыс. руб. - средства запланированы на проведение медицинских осмотров, диспансеризацию работников во 2 квартале;
887,04 тыс. руб. - средства запланированы на проведение медицинских осмотров, диспансеризацию работников в 3 квартале;
3 312,87 тыс. руб. - средства запланированы на проведение медицинских осмотров, диспансеризацию работников в 4 квартале;.</t>
  </si>
  <si>
    <t>367,36 тыс. руб. - средства  предусмотрены на приобретение спецодежды и  других средств индивидуальной защиты во 2 квартале;
1363,2 тыс. руб. - средства  предусмотрены на приобретение спецодежды и  других средств индивидуальной защиты в 3 квартале;
56,68 тыс. руб. - средства  предусмотрены на приобретение спецодежды и  других средств индивидуальной защиты в 4 квартале.</t>
  </si>
  <si>
    <t>Заключен МК от 28.12.2015 № СПС-02-16 на оказание услуг по сопровождению ранее установленных комплектов справочно-правовой системы ГАРАНТ на сумму 14806,60 руб. Оплата по условиям МК ежемесячно.
МК на поставку оригинальных расходных материалов будет заключен в следующем отчетном периоде</t>
  </si>
  <si>
    <t>На мероприятие по проведению медицинских осмотров, диспансеризации работников предусмотрено 102 845 рублей. Средства будут освоены в соответствии с планом – графиком размещения заказов на поставку товаров, выполнение работ, оказание услуг для обеспечения муниципальных нужд на 2016 год. Количество муниципальных служащих, охваченных медицинским осмотром, диспансеризацией, составляет 32 человека.</t>
  </si>
  <si>
    <t>Закупки на поставку товаров, выполнение работ, оказание услуг запланированных на 2016 год осуществляются  в соответствии  с планом-графиком. Оплата за услуги связи, коммунальные услуги, техобслуживание соедств связи осуществляется согласно договоров с оплатой ежемесячно.</t>
  </si>
  <si>
    <t xml:space="preserve">Заключен муниципальный контракт №13352/16 от 11.02.2016г.  на поставку молочной продукции. Выдача молока (спецпитания) производится согласно фактически отработанному времени  </t>
  </si>
  <si>
    <t xml:space="preserve">По результатам проведения торгов на поставку спецодежды подписание муниципального контракта запланировано на 11.04.2016 года. </t>
  </si>
  <si>
    <t>Произведено возмещение денежных средств за первичный мед.осмотр (4 чел.), заключен муниципальный контракт №106/16 от 22.12.2015 года на проведение периодических медицинских осмотров в 2016г.</t>
  </si>
  <si>
    <t>Проведена спецоценка  50% рабочих мест, остаток средств планируется освоить во втором квартале.</t>
  </si>
  <si>
    <t xml:space="preserve"> </t>
  </si>
  <si>
    <t>Отчисления в профсоюз</t>
  </si>
  <si>
    <t>Заключен МК на изготовление и поставку полиграфической продукции на сумму 219900 руб, на стадии заключения контракт на изготовление и поставку сувенирной продукции, букетов цвнтов, поставка товара предусмотрена в три этапа: 2, 4 кварталы.</t>
  </si>
  <si>
    <t>МК на изговление материалов для БИОТ (рекламный банер) заключен на сумму 880 руб. Экономия, образовавшаяся в результате проведения электронного аукциона будет прераспределена на изготовление дополнительных материалов для участия в выставке  БИОТ</t>
  </si>
  <si>
    <t>факт финансир:</t>
  </si>
  <si>
    <t>Мероприятие планируется выполнить во 2-4 кварталах 2016.</t>
  </si>
  <si>
    <t>МКУ "ДЭАЗиИС" - 21,864 тыс.руб. Возмещены расходы первичных медицинских осмотров на картсчет работников в сумме 13,8 тыс.руб. Расходы запланированы на 1,2 кварталы 2016.
МКУ "КГХ"  - 51,365 тыс.руб. Расходы запланированы на 2 квартал 2016.</t>
  </si>
  <si>
    <t>МКУ "ДДТиЖКК"  - 5,08 тыс.руб. Расходы запланированы на 3 квартал 2016.</t>
  </si>
  <si>
    <t>Освоение средств планируется III-VI квартал</t>
  </si>
  <si>
    <t>Заключены контракты на поставку спецодежды с ООО "Пилигрим" № 140, №141 от 23.03.2016</t>
  </si>
  <si>
    <t>Отклонение уточненного плана от утвержденного обусловлено перераспределением зарезервированных средств из сметы департамента финансов Администрации города на вновь вводимый в эксплуатацию по окончании строительства объекта общего образования 
(МБОУ СШ № 9).
24 тыс. руб. - освоено;
150,18 тыс. руб. - договоры заключены, оплата будет произведена по факту оказания услуг;
397,82 тыс. руб. - средства будут освоены в плановом порядке в следующих отчетных периодах.</t>
  </si>
  <si>
    <t>Отклонение уточненного плана от утвержденного обусловлено перераспределением зарезервированных средств из сметы департамента финансов Администрации города на вновь вводимый в эксплуатацию по окончании строительства объекта общего образования 
(МБОУ СШ № 9).
174,3 тыс. руб. - договоры заключены, оплата будет произведена по факту оказания услуг;
958,2 тыс. руб. - средства будут освоены в плановом порядке в следующих отчетных периодах.</t>
  </si>
  <si>
    <t xml:space="preserve">Организован и проводиться смотр-конкурс по охране труда. Постановление  Администрации города №1353 от 25.02.2016 «О проведе-нии городского смотра-конкурса «На лучшую организацию работы в области охраны труда и регулирования социально-трудовых отношений»
</t>
  </si>
  <si>
    <t>Заключен договор № 11 от 19.02.16 с АНО ДПО и РК на сумму 47,25 т.р. В период с 03 по 15 марта 2016 года обучено 45 работников про программе "Пожарно-технический минимум".
Средства в сумме 216,75 т.р. будут исполнены во 2 квартале 2016 года по МК, заключенному по результатам проведения 11.04.2016г. электронного аукциона, в соотвествии с кассовым планом.</t>
  </si>
  <si>
    <t>Проведена специальная оценка условий труда по двум договорам оказания возмездного оказания услуг №17-10-3716/6 от 01.02.2016, № 17-10-3717/6 от 29.01.2016. Оценено рабочих мест.</t>
  </si>
  <si>
    <r>
      <t xml:space="preserve">на </t>
    </r>
    <r>
      <rPr>
        <b/>
        <sz val="14"/>
        <color rgb="FFFF0000"/>
        <rFont val="Times New Roman"/>
        <family val="1"/>
        <charset val="204"/>
      </rPr>
      <t xml:space="preserve">01.10.2016 </t>
    </r>
    <r>
      <rPr>
        <sz val="14"/>
        <rFont val="Times New Roman"/>
        <family val="1"/>
        <charset val="204"/>
      </rPr>
      <t>года</t>
    </r>
  </si>
  <si>
    <r>
      <t xml:space="preserve">Информация о реализации программы "Улучшение условий и охраны труда в городе Сургуте на   2016-2030 годы" по состоянию   на </t>
    </r>
    <r>
      <rPr>
        <b/>
        <sz val="16"/>
        <color rgb="FFFF0000"/>
        <rFont val="Times New Roman"/>
        <family val="1"/>
        <charset val="204"/>
      </rPr>
      <t>01.10.2016</t>
    </r>
    <r>
      <rPr>
        <b/>
        <sz val="16"/>
        <rFont val="Times New Roman"/>
        <family val="1"/>
        <charset val="204"/>
      </rPr>
      <t xml:space="preserve"> года</t>
    </r>
  </si>
  <si>
    <t>Изговление материалов для БИОТ (рекламный банер) - планируется заключение договоора (малая закупка) в 4 квартале</t>
  </si>
  <si>
    <t xml:space="preserve"> в МКУ "ЕДДС города Сургута"</t>
  </si>
  <si>
    <t>Проведение дополнительного мероприятия 2.1.3 (СОУТ) за счёт экономии средств 2.1.5 (приобретение СИЗ). Заключен договор № 13 от 05.02.2016 на сумму 33 672,38 руб. СОУТ проведена на 34 рабочих местах.</t>
  </si>
  <si>
    <t>2.1.3.9.</t>
  </si>
  <si>
    <t xml:space="preserve">Произведено возмещение денежных средств за первичный мед.осмотр (13 чел.), заключен муниципальный контракт №106/16 от 22.12.2015 года на проведение периодических медицинских осмотров в 2016г, по состоянию на 01.10.2016 года медосмотр прошли 39 человек. Согласно графика прохождения мед. осмотров 11 человек пройдут до конца года. Остаток средств на 01.01.2017 года сложиляся:
- в связи с экономией по муниципальным торгам в сумме -110,3 тыс. руб;
- в связи с тем, что фактические расходы сложились ниже запланированных на сумму -5,1 тыс. руб. </t>
  </si>
  <si>
    <t>муниципальные предприятия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 муниципальные учреждения, подведомственные ДГХ</t>
  </si>
  <si>
    <t>в муниципальных предприятиях (СГМУП «ГТС», СГМУП «Горводоканал», СГМУЭП «ДорРемТех»,  СГМУЭП «РКЦ ЖКХ г. Сургута»), курируемых департаментом городского хозяйства; в муниципальных учреждениях, подведомственных ДГХ</t>
  </si>
  <si>
    <t xml:space="preserve">МКУ "ДДТиЖКК"  - 10,0 тыс.руб. заключен и исполнен договор от 10.06.2016 № 133 с ООО "Экперт-Сервис" на оказание услуг по проведению специальной оценки условий труда с 10.06.16г.-23.06.16г.(4 раб.места) на сумму 10,0 тыс.руб. </t>
  </si>
  <si>
    <t>Мероприятие планируется выполнить во 4 квартале  2016.</t>
  </si>
  <si>
    <t>Мероприятие планируется завершить во 4 квартале 2016.</t>
  </si>
  <si>
    <t>Освоение средств планируется в  VI квартале</t>
  </si>
  <si>
    <t>Проведена специальная оценка условий труда по двум договорам оказания возмездного оказания услуг №17-10-3716/6 от 01.02.2016, № 17-10-3717/6 от 29.01.2016. Оценено 121 рабочее  место.</t>
  </si>
  <si>
    <t>Обучение завершено, 80 человек прошло обучение.</t>
  </si>
  <si>
    <t>Мероприятие планируется выполнить в 4 квартале 2016.</t>
  </si>
  <si>
    <t>498,06 тыс. руб. - средства освоены;
40,0 тыс. руб. - договоры заключены, оплата будет произведена по факту оказания услуг;
33,94 тыс. руб. - договоры находятся на стадии согласования и заключения, освоение средств планируется до 31.12.2016.
Выполнение показателя мероприятия планируется в полном объеме.</t>
  </si>
  <si>
    <t>721,60 тыс. руб. - средства освоены;
344,09 тыс. руб. - договоры заключены, оплата будет произведена по факту оказания услуг;
66,81 тыс. руб. - договоры находятся на стадии согласования и заключения, освоение средств планируется до 31.12.2016.
Выполнение показателя мероприятия планируется в полном объеме.</t>
  </si>
  <si>
    <t>2.1.1.2</t>
  </si>
  <si>
    <t>в учреждения культуры, молодежной политики  и спорта</t>
  </si>
  <si>
    <t>1) Заключен МК от 28.12.2015 № СПС-02-16 на оказание услуг по сопровождению ранее установленных комплектов справочно-правовой системы ГАРАНТна сумму 14,81 тыс. руб. Оплата по условиям МК ежемесячно.
2) Заключен МК от 17.05.2016 № РМ-КМТ-03-16 на поставку оригинальных расходных материалов для копировально-множительной техники и периферийного оборудования на сумму 52,69 тыс.руб. Оплата произведена в полном объеме.</t>
  </si>
  <si>
    <t>2.1.2.6</t>
  </si>
  <si>
    <t>Проведена спецоценка  100% рабочих мест, остаток средств планируется перераспределить.</t>
  </si>
  <si>
    <t xml:space="preserve">Средства  на проведение специальной оценки условий труда освоены. </t>
  </si>
  <si>
    <t>Средства освоены, показатель выполнен на 100%.</t>
  </si>
  <si>
    <t>Средства освоены, показатель 16 человек - выполнен, за счет экономии будет проведено обучение работников по безопасности труда 2 работников, а также дополнительно проведена специальная оценка условий труда на 28 рабочих местах.</t>
  </si>
  <si>
    <t>Объем ассигнований администратора  – управления по труду</t>
  </si>
  <si>
    <t>Объем ассигнований соадминистратора – управления по делам ГОиЧС</t>
  </si>
  <si>
    <t xml:space="preserve">
Остаток средств планируется  освоить в 4 квартале.</t>
  </si>
  <si>
    <t>Средства запланированы на организацию проведения специальной оценки условий труда в 4 квартале.</t>
  </si>
  <si>
    <t>Остаток средств  запланированы на проведение медицинских осмотров, диспансеризацию работников в 4 квартале.</t>
  </si>
  <si>
    <t>Приобретение спецодежды и  других средств индивидуальной защиты запланированы на 4 квартал.</t>
  </si>
  <si>
    <t>Приложение                                                                                                                                  к письму №__________от_________________</t>
  </si>
  <si>
    <t xml:space="preserve">Разработано 3 НПА по вопросам организации и проведения городских мероприятий по охране труда. За 9 месяцев 2016 года проведены: смотр-конкурс по охране труда - постановление  Администрации города от 25.02.2016 №1353 «О проведении городского смотра-конкурса «На лучшую организацию работы в области охраны труда и регулирования социально-трудовых отношений»; фотоконкурс по охране труда "Труд в объективе" - постановление Администрации города от   25.05.2016 № 3935; месячник по охране труда «Безопасность труда в Сургуте – 2016» - постановление Администрации от 06.04.2016 №2553. Проведены методические семинары, круглые столы по охране труда - 4 ед, 2 выставки СИЗ, опубликовано 2 информационных статьи, на телевидении размещен 1 видеоролик.
</t>
  </si>
  <si>
    <t>МКУ "ДЭАЗиИС" - 21,864 тыс.руб. Возмещены расходы первичных медицинских осмотров на картсчет работников в сумме 21,495 тыс.руб.
МКУ "КГХ"  - 51,365 тыс.руб.: заключены и исполнены договоры:
- от 25.04.2016 № 46 с ООО "Поликлиника профилактических медицинских осмотров"  на оказание услуг по проведению периодических медицинских осмотров на сумму 30,147 тыс.руб.;
 - от 22.08.2016 № 08-13-Ю/16 с  ЧОУДПО "Сургутский учебно-курсовой комбинат профессионального образования" на оказание образовательных услуг по программе: "Обучение специалистов и персонала по охране труда" ( 1 чел.), с 22.08.2016 по 29.08.2016, на на сумму 6,5 тыс.руб.
Привлеченные средства: мероприятие планируется выполнить в-4 квартале 2016.</t>
  </si>
  <si>
    <t>Объем ассигнований соадминистратора – службы по охране здоровья населения</t>
  </si>
  <si>
    <t>Заключены МК на изготовление и поставку полиграфической продукции на сумму 219900 руб (экономия 310100 руб.), изготовление и поставку сувенирной продукции  132775 руб. (экономия 52225 руб), букетов цвнтов 101500 руб, дипломов на 12400 руб, на оказание услуг по оформлению помещений 31100 руб, на фотосъемку событий 49750 руб (экономия 250 руб), на изготовление и прокат видеофильмов 172010 руб (экономия 161 990 руб), на организацию фотовыставки 59400 руб (кономия 60600 руб), поставка товара, оказание услуг  предусмотрено в  4 кварталы. Экономия сложилась по результатм электронных аукционов. За счет экономии планируется заключение договра на поставку и изготовление плаката  на выставку БИОТ-2016.</t>
  </si>
  <si>
    <t>За счет экономии с мероприятия 2.1.5</t>
  </si>
  <si>
    <t>за счет экономии с  мероприятия 2.1.5</t>
  </si>
  <si>
    <t>Реализация мероприятий производится в плановом режиме, согласно заключенным муниципальным контрактам и договорам. Оставшиеся мероприятия планируется выполнить до конца года.</t>
  </si>
  <si>
    <t>Наименование мероприятия</t>
  </si>
  <si>
    <t>Исполнитель программного мероприятия (администратор или соадминистратор)</t>
  </si>
  <si>
    <t>Отклонение</t>
  </si>
  <si>
    <t>Факт за 2016 год</t>
  </si>
  <si>
    <t>Наименование показателя, ед.изм.</t>
  </si>
  <si>
    <t>Результат реализации программы</t>
  </si>
  <si>
    <t>отклонение</t>
  </si>
  <si>
    <t>ед.</t>
  </si>
  <si>
    <t>%</t>
  </si>
  <si>
    <t>факт за 2016 год</t>
  </si>
  <si>
    <t>руб.</t>
  </si>
  <si>
    <t>Объем финансирования (всего, руб)</t>
  </si>
  <si>
    <t>Примечание (внешние и внутрен факторы, обсловив неисполнение  плана)</t>
  </si>
  <si>
    <t>утвержденный план на 2016</t>
  </si>
  <si>
    <t>уточненный план на 2016 год</t>
  </si>
  <si>
    <t>Примечание (внешние и внутренние факторы, обусловившие неисполнение плана)</t>
  </si>
  <si>
    <t>Основное мероприятие 1.2.  Осуществление полномочий  в сфере трудовых отношений и государственного управления  охраной труда</t>
  </si>
  <si>
    <t>Мероприятие 1.2.1. Осуществление методического руководства работой служб охраны труда организаций города</t>
  </si>
  <si>
    <t>Управление по труду</t>
  </si>
  <si>
    <t xml:space="preserve">  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</si>
  <si>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</si>
  <si>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1.2.4.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</si>
  <si>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всего, в том числе</t>
  </si>
  <si>
    <t>за счет средств местного бюджета</t>
  </si>
  <si>
    <t>за счет межбюджетных трансфертов из окружного бюджета</t>
  </si>
  <si>
    <t>Всего, в том числе</t>
  </si>
  <si>
    <t xml:space="preserve">Программа  «Улучшение условий и охраны труда в городе Сургутена 2016 -2030 годы»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</si>
  <si>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</si>
  <si>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 xml:space="preserve"> Мероприятие 2.1.1. Приобретение методических и учебных материалов, наглядной агитации:</t>
  </si>
  <si>
    <t>Департамент городского хозяйства</t>
  </si>
  <si>
    <t>Департамент образования</t>
  </si>
  <si>
    <t>муниципальных предприятий (СГМУП "Комбинат школьного питания",  СГМУП "Городской рынок"), курируемых комитетом по управлению имуществом</t>
  </si>
  <si>
    <t>комитет по управлению имуществом</t>
  </si>
  <si>
    <t>муниципальных учреждений, подведомственных отделу молодежной политики</t>
  </si>
  <si>
    <t>муниципальных учреждений, подведомственных управлению физической культуры и спорта</t>
  </si>
  <si>
    <t>муниципальных учреждений, подведомственных комитету культуры и туризма</t>
  </si>
  <si>
    <t>отдел молодежной политики</t>
  </si>
  <si>
    <t xml:space="preserve">за счет средств местного бюджета </t>
  </si>
  <si>
    <t>управление по делам ГОиЧС</t>
  </si>
  <si>
    <t>департамент образования</t>
  </si>
  <si>
    <t>департамент городского хозяйства</t>
  </si>
  <si>
    <t>Мероприятие  2.1.4.  Проведение медицинских осмотров, диспансеризации работников:</t>
  </si>
  <si>
    <t>Мероприятие 2.1.3. Организация проведения специальной оценки условий труда:</t>
  </si>
  <si>
    <t>Мероприятие 2.1.2. Обучение   работников по безопасности труда::</t>
  </si>
  <si>
    <t xml:space="preserve">Мероприятие 2.1.6. Организация  медицинского обеспечния работников </t>
  </si>
  <si>
    <t>Мероприятие 2.1.5. Приобретение спецодежды и  других средств индивидуальной защиты, смывающих и (или) обезвреживающих  средств для работников:</t>
  </si>
  <si>
    <t>муниципальных учреждений (МКУ "ДЭАЗиИС", МКУ "ДДТиЖКК", МКУ "КГХ"), подведомственных департаменту городского хозяйства</t>
  </si>
  <si>
    <t xml:space="preserve"> Думы города Сургута</t>
  </si>
  <si>
    <t>Дума города Сургута</t>
  </si>
  <si>
    <t>управление физической культуры и спорта</t>
  </si>
  <si>
    <t>комитет культуры и туризма</t>
  </si>
  <si>
    <t xml:space="preserve">в департаменте архитектуры и градостроительства </t>
  </si>
  <si>
    <t xml:space="preserve">департамент архитектуры и градостроительства </t>
  </si>
  <si>
    <t>МКУ "УИТС г.Сургута"</t>
  </si>
  <si>
    <t>КСП</t>
  </si>
  <si>
    <t>МКУ "УКС"</t>
  </si>
  <si>
    <t>МКУ "ХЭУ"</t>
  </si>
  <si>
    <t>Управление по делам ГОиЧС</t>
  </si>
  <si>
    <t>МКУ "Наш город"</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</si>
  <si>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</si>
  <si>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 xml:space="preserve">Объем ассигнований соадминистратора – отдела молодежной политики </t>
  </si>
  <si>
    <t>Объем ассигнований соадминистратора – комитета культуры и туризма</t>
  </si>
  <si>
    <t>Служба по охране здоровья нгаселения</t>
  </si>
  <si>
    <t>Мероприятие  2.1.8. Обеспечение санитарно-бытового и лечебно-профилактического обслуживания работников (гара</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</si>
  <si>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</si>
  <si>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</si>
  <si>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степень осуществление переданных  государственных полномочий в сфере трудовых отношений и государственного управления  охраной труда, %</t>
  </si>
  <si>
    <t>количество опубликованных информационных материалов в области охраны труда, информирование работодателей по вопросам условий и охраны труда в СМИ (радио, телевидение), ед.</t>
  </si>
  <si>
    <t>уровень выполнения договорных обязательств, %</t>
  </si>
  <si>
    <t>обеспеченность работников   методическими  и учебными материалами, наглядной агитацией, %. 
в том числе:</t>
  </si>
  <si>
    <t>муниципальных предприятий,  курируемых департаментом городского хозяйства, %</t>
  </si>
  <si>
    <t>в муниципальных учреждениях  курируемых комитетом культуры, %</t>
  </si>
  <si>
    <t>количество работников, прошедших обучение по безопасности  труда, чел.
в том числе:</t>
  </si>
  <si>
    <t>в муниципальных учреждениях, подведомственных департаменту образования, чел.</t>
  </si>
  <si>
    <t>в муниципальных предприятиях, курируемых департаментом городского хозяйства, чел.</t>
  </si>
  <si>
    <t>в муниципальных учреждениях, подведомственных отделу молодежной политики</t>
  </si>
  <si>
    <t>в муниципальных учреждениях, подведомственных управлению физической культуры и спорта</t>
  </si>
  <si>
    <t>в муниципальных учреждениях, подведомственных комитету культуры и туризма</t>
  </si>
  <si>
    <t>Думы города Сургута</t>
  </si>
  <si>
    <t>в муниципальных учреждениях, в подведомственных департаменту городского хозяйства (МКУ "ДЭАЗиИС", МКУ "ДДТиЖКК", МКУ "КГХ")</t>
  </si>
  <si>
    <t xml:space="preserve">количество рабочих мест, на которых проведена специальная оценка условий труда, ед.
в том числе:
</t>
  </si>
  <si>
    <t>организованных в структурных подразделениях Администрации города, не являющиеся юридическими лицами, ед.</t>
  </si>
  <si>
    <t>организованных в департаменте образования, муниципальных учреждениях подведомственных департаменту образования, ед.</t>
  </si>
  <si>
    <t>организованных в муниципальных учреждениях (МКУ "ДЭАЗиИС", МКУ "ДДТиЖКК", МКУ "КГХ"), подведомственных департаменту городского хозяйства, ед.</t>
  </si>
  <si>
    <t>организованных в СГМУП "Комбинат школьного питания", СГМУП "Городской рынок", курируемых комитетом по управлению имуществом, ед.</t>
  </si>
  <si>
    <t>организованных в СГМУП "ГТС", СГМУП "Горводоканал", СГМУЭП "Горсвет", СГМУП "ДорРемТех", СГМУП "Тепловик",  СГМУ Коммунальным предприятием, СГМУЭП "РКЦ ЖКХ г. Сургута", курируемых департаментом городского хозяйства, ед.</t>
  </si>
  <si>
    <t>организованных в департаменте архитектуры и градостроительства, ед.</t>
  </si>
  <si>
    <t>организованных в муниципальных учреждениях, подведомственных отделу молодежной политики, ед.</t>
  </si>
  <si>
    <t>организованных в Контрольно-счетной палате, ед.</t>
  </si>
  <si>
    <t>организованных в МКУ "ЦООД", ед.</t>
  </si>
  <si>
    <t>организованных в Думе города Сургута, ед.</t>
  </si>
  <si>
    <t>организованных в МКУ "ХЭУ", ед.</t>
  </si>
  <si>
    <t>организованных в МКУ "ЕДДС", ед.</t>
  </si>
  <si>
    <t>к Контрольно-счетной палате</t>
  </si>
  <si>
    <t>организованных в МКУ "УИТС", ед.</t>
  </si>
  <si>
    <t>организованных в МКУ "УКС", ед.</t>
  </si>
  <si>
    <t>организованных в муниципальных учреждениях, подведомственных управление физической культуры и спорта, ед.</t>
  </si>
  <si>
    <t>организованных в муниципальных учреждениях, подведомственных коитету культуры и туризма, ед.</t>
  </si>
  <si>
    <t>организованных в муниципальных учреждениях, подведомственных отделу молодежной политики</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</si>
  <si>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</si>
  <si>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МКУ "ЦООД"</t>
  </si>
  <si>
    <t>количество  охваченных медицинским осмотром, диспансеризацией, чел.
в том числе:</t>
  </si>
  <si>
    <t>в структурных подразделениях Администрации города, чел.</t>
  </si>
  <si>
    <t>в Думе города Сургута, чел.</t>
  </si>
  <si>
    <t>в МКУ "УИТС г. Сургута", чел.</t>
  </si>
  <si>
    <t>в муниципальных учреждениях (МКУ "ДЭАЗиИС", МКУ "ДДТиЖКК", МКУ "КГХ"), подведомственных департаменту городского хозяйства, чел.</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</si>
  <si>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</si>
  <si>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в МКУ «ССЦ»,  подведомственном управлению по делам ГОиЧС, чел.</t>
  </si>
  <si>
    <t>в МКУ "ХЭУ", чел.</t>
  </si>
  <si>
    <t>в МКУ "УКС", чел.</t>
  </si>
  <si>
    <t>в муниципальных учреждениях, подведомственных отделу молодежной политики, ед.</t>
  </si>
  <si>
    <t>в муниципальных учреждениях, подведомственных дуправление физической культуры и спорта, ед.</t>
  </si>
  <si>
    <t>в муниципальных учреждениях, подведомственных комитету культуры и туризма, ед.</t>
  </si>
  <si>
    <t>обеспечение работников спецодеждой, средствами индивидуальной защиты, смывающими и (или) обезвреживающими средствами,  %
в том числе:</t>
  </si>
  <si>
    <t>МКУ "ССЦ", МКУ "ЕДДС", %</t>
  </si>
  <si>
    <t>МКУ "ХЭУ", %</t>
  </si>
  <si>
    <t>МКУ "УИТС", %</t>
  </si>
  <si>
    <t>учреждений, подведомственных отделу молодежной политики, ед.</t>
  </si>
  <si>
    <t xml:space="preserve"> учреждений, подведомственных дуправление физической культуры и спорта, ед.</t>
  </si>
  <si>
    <t>учреждений, подведомственных комитету культуры и туризма, ед.</t>
  </si>
  <si>
    <t>МКУ "Наш город",  %</t>
  </si>
  <si>
    <t>муниципальных учреждений (МКУ «ДДТ и ЖКК», МКУ "ДЭАЗиИС"), подведомственных департаменту городского хозяйства,  %</t>
  </si>
  <si>
    <t>комплектование  аптечками постов  для оказания первой  помощи,  %
в том числе:</t>
  </si>
  <si>
    <t>СГМУП "ГТС",  курируемого департаментом городского хозяйства, %</t>
  </si>
  <si>
    <t>МКУ "Сургутский спасательный центр", подведомственном управлению по делам гражданской обороны и чрезвычайным ситуациям, %</t>
  </si>
  <si>
    <t xml:space="preserve">обеспеченность работников средствами коллективной защиты  от воздействия вредных и опасных производственных факторов, %,      в том числе:  </t>
  </si>
  <si>
    <t>обеспечененность работников санитарно-бытовыми условиями  и молоком, % ,                                                                                                  в том числе:</t>
  </si>
  <si>
    <t>СГМУП «Горводоканал», СГМУП  «Городские тепловые сети», СГМУЭП " Горсвет", курируемых департаментом городского хозяйства, %</t>
  </si>
  <si>
    <t>МКУ "Хозяйственно-эксплуатационное управление", %</t>
  </si>
  <si>
    <t xml:space="preserve">проведение производственного контроля на объектах СГМУЭП "Горсвет", да/нет,                                                                           </t>
  </si>
  <si>
    <t>да</t>
  </si>
  <si>
    <t>СГМУП "ГТС", СГМУП "Горводоканал", СГМУЭП "Горсвет", СГМУП "ДорРемТех", СГМУП "Тепловик", СГМУ КП, курируемых ДГХ, %</t>
  </si>
  <si>
    <t>Объем ассигнований соадминистратора – управления  физической культуры и спорта</t>
  </si>
  <si>
    <t>экономия по итогам торгов</t>
  </si>
  <si>
    <t>за счет экономии средств показатель перевыполнен на 26%</t>
  </si>
  <si>
    <t>В связи с увольнением работников</t>
  </si>
  <si>
    <t>бюджет ХМАО-Югра</t>
  </si>
  <si>
    <t>экономия по результатам торгов</t>
  </si>
  <si>
    <t>СГМУП "Городские тепловые сети", СГМУП "Горводоканал", СГМУП "Горсвет", СГМУ КП, курируемых департаментом городского хозяйства; МКУ "КГХ, подведомственное ДГХ</t>
  </si>
  <si>
    <t>экономия по результатам аукциона</t>
  </si>
  <si>
    <t>Мероприятие 2.1.9. Проведение производственного контроля на объектах СГМУЭП «Горсвет»</t>
  </si>
  <si>
    <t>Дополнительно проведено 13 рабочих мест за счет экономии средств</t>
  </si>
  <si>
    <t xml:space="preserve">Прошло первичный медосмотр 9 чел. вместо 13 (вакансия), периодический не прошли  2 работникпа в связи с увольнением. </t>
  </si>
  <si>
    <t xml:space="preserve">экономия средств </t>
  </si>
  <si>
    <t>экономия</t>
  </si>
  <si>
    <t>экономия по результатам заключенного договора</t>
  </si>
  <si>
    <t>за счет уменьшения стоимости обучения  на 1 человенка</t>
  </si>
  <si>
    <t xml:space="preserve">МКУ "Управление капитального строительства", подведомственном департаменту архитектуры и градостроительства </t>
  </si>
  <si>
    <t>МКУ "Управление капитального строительства",</t>
  </si>
  <si>
    <t>Показатель увеличен за счет уточнения плана ассигнований</t>
  </si>
  <si>
    <t>МКУ "МФЦ г.Сургута"</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</si>
  <si>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</si>
  <si>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Объем ассигнований соадминистратора – муниципальное казенное учреждение "ЦООД"  </t>
  </si>
  <si>
    <t>экономитя средств на оплату труда по фактическмим расходам за счет накличия вакансии (1 ставка), наличия больничных листов</t>
  </si>
  <si>
    <t>Фактические расходы сложились ниже запланированных:
- на услуги связи в связи с применением повременной оплаты- 0,6 тыс. руб., 
- на коммунальные услуги, согласно приборов учета (по фактическому показанию счетчиков) - 2,5 тыс.руб.</t>
  </si>
  <si>
    <t xml:space="preserve">в муниципальных учреждениях  курируемых управлением физической культуры, % </t>
  </si>
  <si>
    <t>запланировано по начально (максимальной) цене, фактически договор заключен по наименьшей стоимости</t>
  </si>
  <si>
    <t>Отклонения возникли по причине увольнения сотрудников в течение года и в связи с предоставлением сотрудникам отпуска по уходу за ребенком до достижения им возраста 1,5 лет.</t>
  </si>
  <si>
    <t xml:space="preserve"> в связи с тем, что стоимость идентификации вредных (опасных) факторов трудового процесса на нескольких аналогичных рабочих местах равна стоимости одного рабочего места;
- экономия средств, сложившаяся по причине снижения стоимости проведения специальной оценки условий труда на одном рабочем месте по результатам заключения договоров, направлена на увеличение количества рабочих мест, прошедших специальную оценку условий труда</t>
  </si>
  <si>
    <t xml:space="preserve">экономия по результатам электронных аукционов </t>
  </si>
  <si>
    <t>По Решению Думы от 12.2016 дополнительно выделено 190,0 тыс руб</t>
  </si>
  <si>
    <t>Проведена спецоценка на вновь организаванных в 2016 году рабочих мест</t>
  </si>
  <si>
    <t>Информация о реализации программы "Улучшение условий и охраны труда в городе Сургуте на   2016-2030 годы" по состоянию   на 01.01.2017 года</t>
  </si>
  <si>
    <t>1.1.</t>
  </si>
  <si>
    <t>Основное мероприятие 1.1. Подготовка проектов муниципальнх правовых актов</t>
  </si>
  <si>
    <t>управление по труду</t>
  </si>
  <si>
    <t>количество муниципальных правовых актов по вопросам охраны труда, ед.</t>
  </si>
  <si>
    <t xml:space="preserve">1.2.3. </t>
  </si>
  <si>
    <t xml:space="preserve">1.2.4. </t>
  </si>
  <si>
    <t>2.1.1.1</t>
  </si>
  <si>
    <t>2.1.1.3</t>
  </si>
  <si>
    <t>2.1.2.7</t>
  </si>
  <si>
    <t>2.1.2.8.</t>
  </si>
  <si>
    <t>2.1.2.9.</t>
  </si>
  <si>
    <t>2.1.2.10.</t>
  </si>
  <si>
    <t>2.1.3.10</t>
  </si>
  <si>
    <t>2.1.4.9.</t>
  </si>
  <si>
    <t>2.1.4.10</t>
  </si>
  <si>
    <t>2.1.4.11</t>
  </si>
  <si>
    <t>2.1.5.8</t>
  </si>
  <si>
    <t>2.1.5.9</t>
  </si>
  <si>
    <t>За счет уменьшения количества работников, подлежащих прохождению медосмотра</t>
  </si>
  <si>
    <t>Запланировано по начально (максимальной) цене, фактически договор заключен по наименьшей стоимости</t>
  </si>
  <si>
    <t>Запланировано по начально (максимальной) цене</t>
  </si>
  <si>
    <t>экономия за счет уменьшения количества работников, подлежащих прохождению медосмотра</t>
  </si>
  <si>
    <t>Снижение показателя обусловлено уменьшением количества работников, подлежащих прохождению медосмотров по результатам спецоценки</t>
  </si>
  <si>
    <t xml:space="preserve">Увеличение показателя обусловлено необходимостью проведения внеочередной спецоценки на рабочих местах  </t>
  </si>
  <si>
    <t xml:space="preserve">Увеличения показателя обусловлено необходимостью обучения работников по безопасности труда за счет введения новых НПА по охране труда   </t>
  </si>
  <si>
    <t>Отклонение количественного показателя обусловлено увеличением потребности в обучении, в связи с реорганизацией структурных подразделений Администрации города: ДИиЗО в 2015г. и ДЭП в 2016г., и обязанностью обучения руководителей вновь созданных структурных подразделений Администрации города в соответствии с законодательством. 
По программе ПТМ обучено 45 чел., по охране труда 35 чел.</t>
  </si>
  <si>
    <t>Остаток средств перемешен с МКУ "МФЦ", образовавший в результате экономии по результам электронных торгов</t>
  </si>
  <si>
    <t>экономия по результатам заключения договоров</t>
  </si>
  <si>
    <t>экономия по результатам проведения торгов</t>
  </si>
  <si>
    <t>Снижение количества работников, подлежащих прохождению медосмотра за счет движения кадров, а также результатов спецоценки</t>
  </si>
  <si>
    <t>экономия по результатм торгов и снижению показателя.</t>
  </si>
  <si>
    <t xml:space="preserve">экономия, запланировано по начально (максимальной) цене, фактически договор заключен по наименьшей стоимости </t>
  </si>
  <si>
    <t xml:space="preserve">           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</si>
  <si>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 xml:space="preserve">            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</si>
  <si>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в муници пальных предприятиях, курируемых департаментом городского хозяйства, чел.</t>
  </si>
  <si>
    <t>в муници пальных учреждениях, в подве домственных департаменту городского хозяйства (МКУ "ДЭАЗиИС", МКУ "ДДТиЖКК", МКУ "КГХ")</t>
  </si>
  <si>
    <t>МКУ "Сургутский спасательный центр", подведомственном управлению по делам ГОиЧС, %</t>
  </si>
  <si>
    <t>Цель программы:  Улучшение  условий и охраны труда, обеспечивающих сохранение жизни и здоровья  работников в процессе трудовой деятельности в организациях города Сургута</t>
  </si>
  <si>
    <t>Целевые показатели результатов реализации программы</t>
  </si>
  <si>
    <t>обеспечение прав работников организаций города Сургута на безопасные условия и охрану труда, да/нет</t>
  </si>
  <si>
    <t xml:space="preserve">Мероприятие 1.2.2. 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</si>
  <si>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количество комплектов изготовленных материалов для участия в специализированной международной выставке "Безопасность и охрана труда", международном конгрессе (город Москва), ед.</t>
  </si>
  <si>
    <t>Мероприятие 1.2.3.  Обеспечение информирования работодателей и населения  по вопросам охраны труда через печатные и электронные средства массовой информации, пропаганда вопросов охраны труда</t>
  </si>
  <si>
    <t>количество размещенных публикаций в целях информирования работодателей и населения  по вопросам охраны труда через печатные и электронные средства массовой информации, ед.</t>
  </si>
  <si>
    <t>Мероприятие 1.2.5.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</si>
  <si>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1.2.6.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</si>
  <si>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Итого по задаче 1.</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</si>
  <si>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ОТ, распространению передового опыта работы по улучшению условий и охраны труда для работодателей города, ед.</t>
  </si>
  <si>
    <t xml:space="preserve"> 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</si>
  <si>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учреждений, подведомственных комитету культуры и туризма</t>
  </si>
  <si>
    <t>Муниципальных учреждений, подведомственных управлению физической культуры и спорта</t>
  </si>
  <si>
    <t>Муниципальных учреждений, подведомственных департаменту образования</t>
  </si>
  <si>
    <t>Муниципальные предприятия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 муниципальные учреждения, подведомственные ДГХ</t>
  </si>
  <si>
    <t>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 (МКУ «Многофункциональный центр предоставления государственных и муниципальных услуг города Сургута»)</t>
  </si>
  <si>
    <t xml:space="preserve">Утвержденный план 
на 01.01.2017 год </t>
  </si>
  <si>
    <t xml:space="preserve">Уточненный план 
на 01.01.2017 год </t>
  </si>
  <si>
    <t>количество проведенных мероприятий (семинаров, совещаний, смотров-конкурсов, месячников, выставок, конференций)  по вопросам ОТ и законодательства об ОТ, распространению передового опыта для работодателей города, ед.</t>
  </si>
  <si>
    <t>в структурных подразделениях Администрации города и МУ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</si>
  <si>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Муниципальных учреждений, подведомственных департаменту городского хозяйства (МКУ "ДЭАЗиИС", МКУ "ДДТиЖКК", МКУ "КГХ")</t>
  </si>
  <si>
    <t>организованных в муниципальных учреждениях, подведомственных управлению физической культуры и спорта, ед.</t>
  </si>
  <si>
    <t>утвержденный план на 2016 год</t>
  </si>
  <si>
    <t>х</t>
  </si>
  <si>
    <t>Примечание (внешние и внутренние факторы, обсловив неисполнение  плана)</t>
  </si>
  <si>
    <t>уточненный план на  2016 год</t>
  </si>
  <si>
    <t>Основное мероприятие 1.1. Подготовка проектов муниципальных правовых актов</t>
  </si>
  <si>
    <t xml:space="preserve">финансирование услуг по факту </t>
  </si>
  <si>
    <t>Остаток средств перемешен с МКУ "МФЦ", образовавший в результате экономии по результатам электронных торгов</t>
  </si>
  <si>
    <t>организованных в муниципальных учреждениях, подведомственных комитету культуры и туризма, ед.</t>
  </si>
  <si>
    <t>Служба по охране здоровья населения</t>
  </si>
  <si>
    <t>экономия по результатам торгов и снижению показателя.</t>
  </si>
  <si>
    <t>в муниципальных учреждениях, подведомственных управление физической культуры и спорта, ед.</t>
  </si>
  <si>
    <t xml:space="preserve"> учреждений, подведомственных управление физической культуры и спорта, ед.</t>
  </si>
  <si>
    <t xml:space="preserve">Мероприятие 2.1.6. Организация  медицинского обеспечения работников </t>
  </si>
  <si>
    <t>обеспеченность работников санитарно-бытовыми условиями  и молоком, % ,                                                                                                  в том числе:</t>
  </si>
  <si>
    <t>Экономия сложилась по результатм проведенного электронного аукциона</t>
  </si>
  <si>
    <t>Экомия сложилась по факту заключенного договора</t>
  </si>
  <si>
    <t>Экономия за счет уменьшения количества предрейсовых медицинских осмотров</t>
  </si>
  <si>
    <t>экономия за счет уменьшентю количества предрейсовых медицинских осмотров</t>
  </si>
  <si>
    <t>За счет уменьшения количества работников, подлежащих прохождению медосмотра по результатам специальной оценки условий труда</t>
  </si>
  <si>
    <t>Внешний фактор: Увеличение значения  показателя обусловлено необходимостью обучения большего количества работников, за счет уменьшения стоимости обучения по сравнению с запланированной.</t>
  </si>
  <si>
    <t>Внешний фактор: Увеличение значения показателя обусловлено  возможностью проведения специальной оценки условий труда за счет экономии средств по результатам заключенных договоров сложившейся за счет того, что  стоимость идентификации вредных (опасных) факторов трудового процесса на нескольких аналогичных рабочих местах равна стоимости одного рабочего места.</t>
  </si>
  <si>
    <t>Внешний фактор: Уменьшение значения показателя  обусловлено уменьшением фактического количества работников, подлежащих прохождению медосмотров.</t>
  </si>
  <si>
    <t>экономия средств на оплату труда по фактическим расходам за счет наличия вакансии (1 ставка), наличия больничных листов</t>
  </si>
  <si>
    <t>Анализ исполнения</t>
  </si>
  <si>
    <t>муниципальной программы "Улучшение условий и охраны труда в городе Сургуте на   2016-2030 годы" по состоянию за 2016 год</t>
  </si>
  <si>
    <t>в муниципа льных учреждениях, подведомственных департаменту образования, чел.</t>
  </si>
  <si>
    <t>Мероприятие 1.2.4.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</si>
  <si>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ДГХ</t>
  </si>
  <si>
    <t>количество рабочих мест, на которых проведена специальная оценка условий труда, ед</t>
  </si>
  <si>
    <t xml:space="preserve">в том числе </t>
  </si>
  <si>
    <t xml:space="preserve">Администрация </t>
  </si>
  <si>
    <t>Дума</t>
  </si>
  <si>
    <t>ДО</t>
  </si>
  <si>
    <t>ДФ</t>
  </si>
  <si>
    <t>ДАиГ</t>
  </si>
  <si>
    <t>кол-во показателей</t>
  </si>
  <si>
    <t>исполнение больше 95%</t>
  </si>
  <si>
    <t>Приложение 30.1.</t>
  </si>
  <si>
    <t>исполне- 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</si>
</sst>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
    <numFmt numFmtId="165" formatCode="0.0%"/>
    <numFmt numFmtId="166" formatCode="&quot;$&quot;#,##0_);\(&quot;$&quot;#,##0\)"/>
    <numFmt numFmtId="167" formatCode="&quot;р.&quot;#,##0_);\(&quot;р.&quot;#,##0\)"/>
    <numFmt numFmtId="168" formatCode="#,##0.000"/>
    <numFmt numFmtId="169" formatCode="0.0"/>
    <numFmt numFmtId="170" formatCode="0.000"/>
  </numFmts>
  <fonts count="34" x14ac:knownFonts="1">
    <font>
      <sz val="12"/>
      <color theme="1"/>
      <name val="Times New Roman"/>
      <family val="2"/>
      <charset val="204"/>
    </font>
    <font>
      <sz val="11"/>
      <color theme="1"/>
      <name val="Calibri"/>
      <family val="2"/>
      <charset val="204"/>
      <scheme val="minor"/>
    </font>
    <font>
      <sz val="12"/>
      <color indexed="8"/>
      <name val="Times New Roman"/>
      <family val="2"/>
      <charset val="204"/>
    </font>
    <font>
      <sz val="14"/>
      <name val="Times New Roman"/>
      <family val="1"/>
      <charset val="204"/>
    </font>
    <font>
      <i/>
      <sz val="14"/>
      <name val="Times New Roman"/>
      <family val="1"/>
      <charset val="204"/>
    </font>
    <font>
      <b/>
      <sz val="14"/>
      <name val="Times New Roman"/>
      <family val="1"/>
      <charset val="204"/>
    </font>
    <font>
      <b/>
      <i/>
      <sz val="14"/>
      <name val="Times New Roman"/>
      <family val="1"/>
      <charset val="204"/>
    </font>
    <font>
      <b/>
      <sz val="16"/>
      <name val="Times New Roman"/>
      <family val="1"/>
      <charset val="204"/>
    </font>
    <font>
      <u/>
      <sz val="14"/>
      <name val="Times New Roman"/>
      <family val="1"/>
      <charset val="204"/>
    </font>
    <font>
      <sz val="12"/>
      <color theme="1"/>
      <name val="Times New Roman"/>
      <family val="2"/>
      <charset val="204"/>
    </font>
    <font>
      <sz val="10"/>
      <name val="Arial Cyr"/>
      <charset val="204"/>
    </font>
    <font>
      <sz val="10"/>
      <name val="Arial"/>
      <family val="2"/>
      <charset val="204"/>
    </font>
    <font>
      <sz val="10"/>
      <name val="Helv"/>
      <family val="2"/>
      <charset val="204"/>
    </font>
    <font>
      <sz val="11"/>
      <color indexed="8"/>
      <name val="Calibri"/>
      <family val="2"/>
      <charset val="204"/>
    </font>
    <font>
      <sz val="22"/>
      <name val="Times New Roman"/>
      <family val="1"/>
      <charset val="204"/>
    </font>
    <font>
      <b/>
      <sz val="22"/>
      <name val="Times New Roman"/>
      <family val="1"/>
      <charset val="204"/>
    </font>
    <font>
      <i/>
      <sz val="22"/>
      <name val="Times New Roman"/>
      <family val="1"/>
      <charset val="204"/>
    </font>
    <font>
      <b/>
      <sz val="16"/>
      <color rgb="FFFF0000"/>
      <name val="Times New Roman"/>
      <family val="1"/>
      <charset val="204"/>
    </font>
    <font>
      <b/>
      <sz val="14"/>
      <color rgb="FFFF0000"/>
      <name val="Times New Roman"/>
      <family val="1"/>
      <charset val="204"/>
    </font>
    <font>
      <sz val="14"/>
      <name val="Times New Roman"/>
      <family val="2"/>
      <charset val="204"/>
    </font>
    <font>
      <sz val="12"/>
      <name val="Times New Roman"/>
      <family val="1"/>
      <charset val="204"/>
    </font>
    <font>
      <b/>
      <i/>
      <sz val="14"/>
      <color theme="0"/>
      <name val="Times New Roman"/>
      <family val="1"/>
      <charset val="204"/>
    </font>
    <font>
      <sz val="14"/>
      <color theme="0"/>
      <name val="Times New Roman"/>
      <family val="1"/>
      <charset val="204"/>
    </font>
    <font>
      <i/>
      <sz val="14"/>
      <color theme="0"/>
      <name val="Times New Roman"/>
      <family val="1"/>
      <charset val="204"/>
    </font>
    <font>
      <sz val="12"/>
      <color theme="1"/>
      <name val="Calibri"/>
      <family val="2"/>
      <scheme val="minor"/>
    </font>
    <font>
      <sz val="12"/>
      <color theme="1"/>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sz val="14"/>
      <color theme="1"/>
      <name val="Times New Roman"/>
      <family val="2"/>
      <charset val="204"/>
    </font>
    <font>
      <sz val="14"/>
      <color theme="1"/>
      <name val="Calibri"/>
      <family val="2"/>
      <scheme val="minor"/>
    </font>
    <font>
      <b/>
      <i/>
      <sz val="14"/>
      <color theme="1"/>
      <name val="Times New Roman"/>
      <family val="1"/>
      <charset val="204"/>
    </font>
    <font>
      <sz val="14"/>
      <color rgb="FFFF0000"/>
      <name val="Times New Roman"/>
      <family val="1"/>
      <charset val="204"/>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7"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s>
  <cellStyleXfs count="41">
    <xf numFmtId="0" fontId="0" fillId="0" borderId="0"/>
    <xf numFmtId="0" fontId="2" fillId="0" borderId="0"/>
    <xf numFmtId="9" fontId="9" fillId="0" borderId="0" applyFont="0" applyFill="0" applyBorder="0" applyAlignment="0" applyProtection="0"/>
    <xf numFmtId="0" fontId="10" fillId="0" borderId="0"/>
    <xf numFmtId="43"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0" fillId="0" borderId="0"/>
    <xf numFmtId="0" fontId="1" fillId="0" borderId="0"/>
    <xf numFmtId="0" fontId="10" fillId="0" borderId="0"/>
    <xf numFmtId="0" fontId="1" fillId="0" borderId="0"/>
    <xf numFmtId="0" fontId="11" fillId="0" borderId="0"/>
    <xf numFmtId="0" fontId="2" fillId="0" borderId="0"/>
    <xf numFmtId="0" fontId="11" fillId="0" borderId="0"/>
    <xf numFmtId="0" fontId="11" fillId="0" borderId="0"/>
    <xf numFmtId="0" fontId="11" fillId="0" borderId="0"/>
    <xf numFmtId="0" fontId="10" fillId="0" borderId="0"/>
    <xf numFmtId="0" fontId="1" fillId="0" borderId="0"/>
    <xf numFmtId="0" fontId="11" fillId="0" borderId="0"/>
    <xf numFmtId="9" fontId="10" fillId="0" borderId="0" applyFont="0" applyFill="0" applyBorder="0" applyAlignment="0" applyProtection="0"/>
    <xf numFmtId="0" fontId="12" fillId="0" borderId="0"/>
    <xf numFmtId="0" fontId="11"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cellStyleXfs>
  <cellXfs count="847">
    <xf numFmtId="0" fontId="0" fillId="0" borderId="0" xfId="0"/>
    <xf numFmtId="0" fontId="3" fillId="0" borderId="0" xfId="0" applyFont="1" applyFill="1" applyAlignment="1">
      <alignment wrapText="1"/>
    </xf>
    <xf numFmtId="2" fontId="3" fillId="0" borderId="0" xfId="0" applyNumberFormat="1" applyFont="1" applyFill="1" applyBorder="1" applyAlignment="1">
      <alignment horizontal="right" vertical="center" wrapText="1"/>
    </xf>
    <xf numFmtId="0" fontId="3" fillId="0" borderId="0" xfId="0" applyFont="1" applyFill="1" applyBorder="1" applyAlignment="1">
      <alignment wrapText="1"/>
    </xf>
    <xf numFmtId="0" fontId="3" fillId="0" borderId="0" xfId="0" applyFont="1" applyFill="1" applyAlignment="1">
      <alignment horizontal="left" vertical="top" wrapText="1"/>
    </xf>
    <xf numFmtId="0" fontId="5" fillId="0" borderId="0" xfId="0" applyFont="1" applyFill="1" applyAlignment="1">
      <alignment horizontal="left" vertical="top" wrapText="1"/>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2" fontId="3" fillId="0" borderId="0" xfId="0" applyNumberFormat="1" applyFont="1" applyFill="1" applyAlignment="1">
      <alignment wrapText="1"/>
    </xf>
    <xf numFmtId="0" fontId="4" fillId="0" borderId="0" xfId="0" applyFont="1" applyFill="1" applyAlignment="1">
      <alignment horizontal="center" vertical="top" wrapText="1"/>
    </xf>
    <xf numFmtId="4" fontId="3" fillId="0" borderId="0" xfId="0" applyNumberFormat="1" applyFont="1" applyFill="1" applyBorder="1" applyAlignment="1">
      <alignment horizontal="center" vertical="center" wrapText="1"/>
    </xf>
    <xf numFmtId="4" fontId="3" fillId="0" borderId="0" xfId="0" applyNumberFormat="1" applyFont="1" applyFill="1" applyAlignment="1">
      <alignment wrapText="1"/>
    </xf>
    <xf numFmtId="4"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0" xfId="0" applyNumberFormat="1" applyFont="1" applyFill="1" applyAlignment="1">
      <alignment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4" borderId="0" xfId="0" applyFont="1" applyFill="1" applyAlignment="1">
      <alignment horizontal="left" vertical="top" wrapText="1"/>
    </xf>
    <xf numFmtId="0" fontId="3" fillId="4" borderId="0" xfId="0" applyFont="1" applyFill="1" applyAlignment="1">
      <alignment horizontal="left" vertical="top" wrapText="1"/>
    </xf>
    <xf numFmtId="0" fontId="4" fillId="2" borderId="1" xfId="0" applyFont="1" applyFill="1" applyBorder="1" applyAlignment="1" applyProtection="1">
      <alignment horizontal="left" vertical="center" wrapText="1"/>
      <protection locked="0"/>
    </xf>
    <xf numFmtId="4" fontId="4" fillId="2" borderId="1" xfId="0" applyNumberFormat="1" applyFont="1" applyFill="1" applyBorder="1" applyAlignment="1">
      <alignment horizontal="center" vertical="center" wrapText="1"/>
    </xf>
    <xf numFmtId="0" fontId="4" fillId="0" borderId="0" xfId="0" applyFont="1" applyFill="1" applyAlignment="1">
      <alignment horizontal="left" vertical="top" wrapText="1"/>
    </xf>
    <xf numFmtId="0" fontId="6" fillId="2" borderId="1" xfId="0" applyFont="1" applyFill="1" applyBorder="1" applyAlignment="1">
      <alignment horizontal="left" vertical="center" wrapText="1"/>
    </xf>
    <xf numFmtId="0" fontId="6" fillId="0" borderId="0" xfId="0" applyFont="1" applyFill="1" applyAlignment="1">
      <alignment horizontal="left" vertical="top" wrapText="1"/>
    </xf>
    <xf numFmtId="4" fontId="6" fillId="2" borderId="1" xfId="0" applyNumberFormat="1" applyFont="1" applyFill="1" applyBorder="1" applyAlignment="1">
      <alignment horizontal="center" vertical="center" wrapText="1"/>
    </xf>
    <xf numFmtId="0" fontId="6" fillId="4" borderId="0" xfId="0" applyFont="1" applyFill="1" applyAlignment="1">
      <alignment horizontal="left" vertical="top" wrapText="1"/>
    </xf>
    <xf numFmtId="0" fontId="4" fillId="4" borderId="0" xfId="0" applyFont="1" applyFill="1" applyAlignment="1">
      <alignment horizontal="left" vertical="top" wrapText="1"/>
    </xf>
    <xf numFmtId="165" fontId="3" fillId="0" borderId="0"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3" fillId="0" borderId="0" xfId="0" applyNumberFormat="1" applyFont="1" applyFill="1" applyAlignment="1">
      <alignment wrapText="1"/>
    </xf>
    <xf numFmtId="4" fontId="3" fillId="0" borderId="0" xfId="0" applyNumberFormat="1" applyFont="1" applyFill="1" applyBorder="1" applyAlignment="1">
      <alignment horizontal="right" vertical="center" wrapText="1"/>
    </xf>
    <xf numFmtId="0" fontId="3" fillId="0" borderId="0" xfId="0" applyFont="1" applyFill="1" applyAlignment="1">
      <alignment horizontal="justify" wrapText="1"/>
    </xf>
    <xf numFmtId="4" fontId="5" fillId="0" borderId="0" xfId="0" applyNumberFormat="1" applyFont="1" applyFill="1" applyAlignment="1">
      <alignment horizontal="left" vertical="top" wrapText="1"/>
    </xf>
    <xf numFmtId="2" fontId="6" fillId="2" borderId="1" xfId="0" quotePrefix="1" applyNumberFormat="1" applyFont="1" applyFill="1" applyBorder="1" applyAlignment="1">
      <alignment horizontal="left" vertical="center" wrapText="1"/>
    </xf>
    <xf numFmtId="4" fontId="3" fillId="2" borderId="1" xfId="0" applyNumberFormat="1" applyFont="1" applyFill="1" applyBorder="1" applyAlignment="1">
      <alignment horizontal="left" vertical="top" wrapText="1"/>
    </xf>
    <xf numFmtId="165" fontId="3" fillId="3" borderId="2" xfId="0" applyNumberFormat="1"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2" borderId="16" xfId="0" applyFont="1" applyFill="1" applyBorder="1" applyAlignment="1">
      <alignment horizontal="center" vertical="center" wrapText="1"/>
    </xf>
    <xf numFmtId="1" fontId="4" fillId="0" borderId="16" xfId="0" applyNumberFormat="1"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2" borderId="2" xfId="0" applyFont="1" applyFill="1" applyBorder="1" applyAlignment="1">
      <alignment horizontal="left" vertical="center" wrapText="1"/>
    </xf>
    <xf numFmtId="4" fontId="4" fillId="2" borderId="2" xfId="0" applyNumberFormat="1"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0" borderId="0" xfId="0" applyFont="1" applyFill="1" applyBorder="1" applyAlignment="1">
      <alignment horizontal="right" wrapText="1"/>
    </xf>
    <xf numFmtId="2" fontId="3" fillId="0" borderId="1" xfId="0" applyNumberFormat="1" applyFont="1" applyFill="1" applyBorder="1" applyAlignment="1">
      <alignment horizontal="center" vertical="center" wrapText="1"/>
    </xf>
    <xf numFmtId="0" fontId="14" fillId="0" borderId="0" xfId="0" applyFont="1" applyFill="1" applyAlignment="1">
      <alignment wrapText="1"/>
    </xf>
    <xf numFmtId="0" fontId="14" fillId="0" borderId="0" xfId="0" applyFont="1" applyFill="1" applyBorder="1" applyAlignment="1">
      <alignment wrapText="1"/>
    </xf>
    <xf numFmtId="0" fontId="14" fillId="0" borderId="0" xfId="0" applyFont="1" applyFill="1" applyAlignment="1">
      <alignment horizontal="left" vertical="top" wrapText="1"/>
    </xf>
    <xf numFmtId="0" fontId="16" fillId="0" borderId="0" xfId="0" applyFont="1" applyFill="1" applyAlignment="1">
      <alignment horizontal="center" vertical="top" wrapText="1"/>
    </xf>
    <xf numFmtId="4" fontId="15" fillId="0" borderId="0" xfId="0" applyNumberFormat="1" applyFont="1" applyFill="1" applyAlignment="1">
      <alignment horizontal="left" vertical="top" wrapText="1"/>
    </xf>
    <xf numFmtId="0" fontId="3" fillId="2" borderId="1" xfId="0" applyFont="1" applyFill="1" applyBorder="1" applyAlignment="1">
      <alignment horizontal="left" vertical="top" wrapText="1"/>
    </xf>
    <xf numFmtId="1" fontId="4" fillId="0" borderId="24" xfId="0" applyNumberFormat="1" applyFont="1" applyFill="1" applyBorder="1" applyAlignment="1">
      <alignment horizontal="center" vertical="center" wrapText="1"/>
    </xf>
    <xf numFmtId="1" fontId="4" fillId="2" borderId="5"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1" fontId="4" fillId="2" borderId="19" xfId="0" applyNumberFormat="1" applyFont="1" applyFill="1" applyBorder="1" applyAlignment="1">
      <alignment horizontal="center" vertical="center" wrapText="1"/>
    </xf>
    <xf numFmtId="1" fontId="4" fillId="2" borderId="20" xfId="0" applyNumberFormat="1" applyFont="1" applyFill="1" applyBorder="1" applyAlignment="1">
      <alignment horizontal="center" vertical="center" wrapText="1"/>
    </xf>
    <xf numFmtId="1" fontId="4" fillId="2" borderId="18"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1" fontId="4" fillId="2" borderId="0" xfId="0" applyNumberFormat="1" applyFont="1" applyFill="1" applyBorder="1" applyAlignment="1">
      <alignment horizontal="center" vertical="center" wrapText="1"/>
    </xf>
    <xf numFmtId="0" fontId="5" fillId="2" borderId="1" xfId="0" applyFont="1" applyFill="1" applyBorder="1" applyAlignment="1" applyProtection="1">
      <alignment horizontal="left" vertical="center" wrapText="1"/>
      <protection locked="0"/>
    </xf>
    <xf numFmtId="1" fontId="5" fillId="2" borderId="19" xfId="0" applyNumberFormat="1" applyFont="1" applyFill="1" applyBorder="1" applyAlignment="1">
      <alignment horizontal="center" vertical="center" wrapText="1"/>
    </xf>
    <xf numFmtId="0" fontId="5" fillId="2" borderId="19" xfId="0" applyFont="1" applyFill="1" applyBorder="1" applyAlignment="1" applyProtection="1">
      <alignment horizontal="left" vertical="center" wrapText="1"/>
      <protection locked="0"/>
    </xf>
    <xf numFmtId="168" fontId="19"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4" fontId="6" fillId="2" borderId="13" xfId="0" applyNumberFormat="1" applyFont="1" applyFill="1" applyBorder="1" applyAlignment="1">
      <alignment horizontal="center" vertical="top" wrapText="1"/>
    </xf>
    <xf numFmtId="0" fontId="3" fillId="2" borderId="1" xfId="0" applyFont="1" applyFill="1" applyBorder="1" applyAlignment="1">
      <alignment horizontal="left" vertical="center" wrapText="1"/>
    </xf>
    <xf numFmtId="0" fontId="5" fillId="2" borderId="0" xfId="0" applyFont="1" applyFill="1" applyAlignment="1">
      <alignment horizontal="left" vertical="top" wrapText="1"/>
    </xf>
    <xf numFmtId="4" fontId="5" fillId="2" borderId="0" xfId="0" applyNumberFormat="1" applyFont="1" applyFill="1" applyAlignment="1">
      <alignment horizontal="left" vertical="top" wrapText="1"/>
    </xf>
    <xf numFmtId="4" fontId="15" fillId="2" borderId="0" xfId="0" applyNumberFormat="1" applyFont="1" applyFill="1" applyAlignment="1">
      <alignment horizontal="left" vertical="top" wrapText="1"/>
    </xf>
    <xf numFmtId="0" fontId="3" fillId="2" borderId="0" xfId="0" applyFont="1" applyFill="1" applyAlignment="1">
      <alignment horizontal="left" vertical="top" wrapText="1"/>
    </xf>
    <xf numFmtId="4" fontId="3" fillId="3" borderId="2"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6" fillId="2" borderId="23" xfId="0" applyFont="1" applyFill="1" applyBorder="1" applyAlignment="1">
      <alignment horizontal="center" vertical="top" wrapText="1"/>
    </xf>
    <xf numFmtId="0" fontId="3" fillId="2"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2" borderId="1" xfId="0" applyFont="1" applyFill="1" applyBorder="1" applyAlignment="1" applyProtection="1">
      <alignment horizontal="left" vertical="center" wrapText="1"/>
      <protection locked="0"/>
    </xf>
    <xf numFmtId="0" fontId="3" fillId="2" borderId="19" xfId="0" applyFont="1" applyFill="1" applyBorder="1" applyAlignment="1">
      <alignment horizontal="left" vertical="center" wrapText="1"/>
    </xf>
    <xf numFmtId="0" fontId="5" fillId="2" borderId="2" xfId="0" applyFont="1" applyFill="1" applyBorder="1" applyAlignment="1">
      <alignment horizontal="left" vertical="center" wrapText="1"/>
    </xf>
    <xf numFmtId="1" fontId="5" fillId="2" borderId="2" xfId="0" applyNumberFormat="1" applyFont="1" applyFill="1" applyBorder="1" applyAlignment="1">
      <alignment vertical="center" wrapText="1"/>
    </xf>
    <xf numFmtId="1" fontId="5" fillId="2" borderId="3" xfId="0" applyNumberFormat="1" applyFont="1" applyFill="1" applyBorder="1" applyAlignment="1">
      <alignment vertical="center" wrapText="1"/>
    </xf>
    <xf numFmtId="1" fontId="5" fillId="2" borderId="4" xfId="0" applyNumberFormat="1" applyFont="1" applyFill="1" applyBorder="1" applyAlignment="1">
      <alignment vertical="center" wrapText="1"/>
    </xf>
    <xf numFmtId="1" fontId="4" fillId="2" borderId="2" xfId="0" applyNumberFormat="1" applyFont="1" applyFill="1" applyBorder="1" applyAlignment="1">
      <alignment vertical="center" wrapText="1"/>
    </xf>
    <xf numFmtId="0" fontId="3" fillId="4" borderId="1" xfId="0" applyFont="1" applyFill="1" applyBorder="1" applyAlignment="1">
      <alignment horizontal="left" vertical="center" wrapText="1"/>
    </xf>
    <xf numFmtId="4" fontId="3" fillId="4" borderId="1" xfId="0" applyNumberFormat="1" applyFont="1" applyFill="1" applyBorder="1" applyAlignment="1">
      <alignment horizontal="center" vertical="center" wrapText="1"/>
    </xf>
    <xf numFmtId="165" fontId="3" fillId="4" borderId="1" xfId="0" applyNumberFormat="1" applyFont="1" applyFill="1" applyBorder="1" applyAlignment="1">
      <alignment horizontal="center" vertical="center" wrapText="1"/>
    </xf>
    <xf numFmtId="4" fontId="5" fillId="4" borderId="0" xfId="0" applyNumberFormat="1" applyFont="1" applyFill="1" applyAlignment="1">
      <alignment horizontal="left" vertical="top" wrapText="1"/>
    </xf>
    <xf numFmtId="4" fontId="15" fillId="4" borderId="0" xfId="0" applyNumberFormat="1" applyFont="1" applyFill="1" applyAlignment="1">
      <alignment horizontal="left" vertical="top" wrapText="1"/>
    </xf>
    <xf numFmtId="0" fontId="5" fillId="4" borderId="1" xfId="0" applyFont="1" applyFill="1" applyBorder="1" applyAlignment="1">
      <alignment horizontal="left" vertical="center" wrapText="1"/>
    </xf>
    <xf numFmtId="4" fontId="3" fillId="2" borderId="1" xfId="0" applyNumberFormat="1" applyFont="1" applyFill="1" applyBorder="1" applyAlignment="1">
      <alignment wrapText="1"/>
    </xf>
    <xf numFmtId="4" fontId="3" fillId="0" borderId="1" xfId="0" applyNumberFormat="1" applyFont="1" applyFill="1" applyBorder="1" applyAlignment="1">
      <alignment wrapText="1"/>
    </xf>
    <xf numFmtId="165" fontId="3" fillId="0" borderId="1" xfId="0" applyNumberFormat="1" applyFont="1" applyFill="1" applyBorder="1" applyAlignment="1">
      <alignment wrapText="1"/>
    </xf>
    <xf numFmtId="0" fontId="3" fillId="2" borderId="1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1" xfId="0" applyFont="1" applyFill="1" applyBorder="1" applyAlignment="1">
      <alignment horizontal="left" vertical="top" wrapText="1"/>
    </xf>
    <xf numFmtId="0" fontId="3" fillId="2" borderId="6" xfId="0" applyFont="1" applyFill="1" applyBorder="1" applyAlignment="1">
      <alignment horizontal="left" vertical="center" wrapText="1"/>
    </xf>
    <xf numFmtId="0" fontId="6" fillId="2" borderId="13" xfId="0" applyFont="1" applyFill="1" applyBorder="1" applyAlignment="1">
      <alignment horizontal="center" vertical="top" wrapText="1"/>
    </xf>
    <xf numFmtId="9" fontId="6" fillId="2" borderId="1" xfId="2" applyFont="1" applyFill="1" applyBorder="1" applyAlignment="1">
      <alignment horizontal="center" vertical="center" wrapText="1"/>
    </xf>
    <xf numFmtId="9" fontId="3" fillId="2" borderId="1" xfId="2" applyFont="1" applyFill="1" applyBorder="1" applyAlignment="1">
      <alignment horizontal="center" vertical="center" wrapText="1"/>
    </xf>
    <xf numFmtId="9" fontId="4" fillId="2" borderId="1" xfId="2" applyFont="1" applyFill="1" applyBorder="1" applyAlignment="1">
      <alignment horizontal="center" vertical="center" wrapText="1"/>
    </xf>
    <xf numFmtId="165" fontId="3" fillId="2" borderId="1" xfId="2" applyNumberFormat="1" applyFont="1" applyFill="1" applyBorder="1" applyAlignment="1">
      <alignment horizontal="center" vertical="center" wrapText="1"/>
    </xf>
    <xf numFmtId="9" fontId="3" fillId="2" borderId="2" xfId="2" applyFont="1" applyFill="1" applyBorder="1" applyAlignment="1">
      <alignment horizontal="center" vertical="center" wrapText="1"/>
    </xf>
    <xf numFmtId="9" fontId="4" fillId="2" borderId="2" xfId="2" applyFont="1" applyFill="1" applyBorder="1" applyAlignment="1">
      <alignment horizontal="center" vertical="center" wrapText="1"/>
    </xf>
    <xf numFmtId="9" fontId="3" fillId="4" borderId="1" xfId="2" applyFont="1" applyFill="1" applyBorder="1" applyAlignment="1">
      <alignment horizontal="center" vertical="center" wrapText="1"/>
    </xf>
    <xf numFmtId="0" fontId="3" fillId="0" borderId="0" xfId="0" applyFont="1" applyFill="1" applyAlignment="1">
      <alignment horizontal="right" vertical="center" wrapText="1"/>
    </xf>
    <xf numFmtId="4" fontId="21" fillId="2" borderId="1" xfId="0" applyNumberFormat="1" applyFont="1" applyFill="1" applyBorder="1" applyAlignment="1">
      <alignment horizontal="center" vertical="center" wrapText="1"/>
    </xf>
    <xf numFmtId="4" fontId="22" fillId="2" borderId="1" xfId="0"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4" fontId="22" fillId="2" borderId="2" xfId="0" applyNumberFormat="1" applyFont="1" applyFill="1" applyBorder="1" applyAlignment="1">
      <alignment horizontal="center" vertical="center" wrapText="1"/>
    </xf>
    <xf numFmtId="4" fontId="22" fillId="4"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0" borderId="0" xfId="0" applyFont="1" applyFill="1" applyAlignment="1">
      <alignment horizontal="center" vertical="center" wrapText="1"/>
    </xf>
    <xf numFmtId="0" fontId="3" fillId="2" borderId="13" xfId="0" applyFont="1" applyFill="1" applyBorder="1" applyAlignment="1">
      <alignment horizontal="left" vertical="center" wrapText="1"/>
    </xf>
    <xf numFmtId="1" fontId="4" fillId="2" borderId="4"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11" xfId="0" applyFont="1" applyFill="1" applyBorder="1" applyAlignment="1">
      <alignment horizontal="left" vertical="top" wrapText="1"/>
    </xf>
    <xf numFmtId="0" fontId="6" fillId="2" borderId="13" xfId="0" applyFont="1" applyFill="1" applyBorder="1" applyAlignment="1">
      <alignment horizontal="center" vertical="top" wrapText="1"/>
    </xf>
    <xf numFmtId="4" fontId="3" fillId="3" borderId="2"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31" xfId="0" applyFont="1" applyFill="1" applyBorder="1" applyAlignment="1">
      <alignment horizontal="center" vertical="top" wrapText="1"/>
    </xf>
    <xf numFmtId="0" fontId="3" fillId="2"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justify" vertical="top"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2" fontId="3" fillId="0" borderId="1" xfId="0" applyNumberFormat="1" applyFont="1" applyFill="1" applyBorder="1" applyAlignment="1">
      <alignment wrapText="1"/>
    </xf>
    <xf numFmtId="0" fontId="3" fillId="0" borderId="1" xfId="0" applyFont="1" applyFill="1" applyBorder="1" applyAlignment="1">
      <alignment horizontal="justify" wrapText="1"/>
    </xf>
    <xf numFmtId="165" fontId="3" fillId="2" borderId="1" xfId="0" applyNumberFormat="1" applyFont="1" applyFill="1" applyBorder="1" applyAlignment="1">
      <alignment horizontal="left" vertical="top" wrapText="1"/>
    </xf>
    <xf numFmtId="4" fontId="3" fillId="2" borderId="1" xfId="0" applyNumberFormat="1" applyFont="1" applyFill="1" applyBorder="1" applyAlignment="1">
      <alignment horizontal="center" vertical="top" wrapText="1"/>
    </xf>
    <xf numFmtId="4" fontId="3" fillId="3" borderId="1"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0" fontId="3" fillId="2" borderId="13"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1" xfId="0" applyFont="1" applyFill="1" applyBorder="1" applyAlignment="1">
      <alignment horizontal="left" vertical="top"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0" borderId="0" xfId="0" applyFont="1" applyFill="1" applyAlignment="1">
      <alignment horizontal="center" vertical="center" wrapText="1"/>
    </xf>
    <xf numFmtId="4" fontId="4" fillId="3" borderId="1" xfId="0" applyNumberFormat="1" applyFont="1" applyFill="1" applyBorder="1" applyAlignment="1">
      <alignment horizontal="center" vertical="center" wrapText="1"/>
    </xf>
    <xf numFmtId="0" fontId="4" fillId="5" borderId="1" xfId="0" applyFont="1" applyFill="1" applyBorder="1" applyAlignment="1" applyProtection="1">
      <alignment horizontal="left" vertical="center" wrapText="1"/>
      <protection locked="0"/>
    </xf>
    <xf numFmtId="0" fontId="4" fillId="5" borderId="1" xfId="0" applyFont="1" applyFill="1" applyBorder="1" applyAlignment="1">
      <alignment horizontal="left" vertical="center" wrapText="1"/>
    </xf>
    <xf numFmtId="4" fontId="4" fillId="5" borderId="1" xfId="0" applyNumberFormat="1" applyFont="1" applyFill="1" applyBorder="1" applyAlignment="1">
      <alignment horizontal="center" vertical="center" wrapText="1"/>
    </xf>
    <xf numFmtId="4" fontId="3" fillId="5" borderId="1" xfId="0" applyNumberFormat="1" applyFont="1" applyFill="1" applyBorder="1" applyAlignment="1">
      <alignment horizontal="center" vertical="center" wrapText="1"/>
    </xf>
    <xf numFmtId="165" fontId="3" fillId="5" borderId="1" xfId="0" applyNumberFormat="1" applyFont="1" applyFill="1" applyBorder="1" applyAlignment="1">
      <alignment horizontal="center" vertical="center" wrapText="1"/>
    </xf>
    <xf numFmtId="9" fontId="4" fillId="5" borderId="1" xfId="2" applyFont="1" applyFill="1" applyBorder="1" applyAlignment="1">
      <alignment horizontal="center" vertical="center" wrapText="1"/>
    </xf>
    <xf numFmtId="0" fontId="5" fillId="5" borderId="0" xfId="0" applyFont="1" applyFill="1" applyAlignment="1">
      <alignment horizontal="left" vertical="top" wrapText="1"/>
    </xf>
    <xf numFmtId="4" fontId="5" fillId="5" borderId="0" xfId="0" applyNumberFormat="1" applyFont="1" applyFill="1" applyAlignment="1">
      <alignment horizontal="left" vertical="top" wrapText="1"/>
    </xf>
    <xf numFmtId="4" fontId="15" fillId="5" borderId="0" xfId="0" applyNumberFormat="1" applyFont="1" applyFill="1" applyAlignment="1">
      <alignment horizontal="left" vertical="top" wrapText="1"/>
    </xf>
    <xf numFmtId="0" fontId="3" fillId="5" borderId="0" xfId="0" applyFont="1" applyFill="1" applyAlignment="1">
      <alignment horizontal="left" vertical="top" wrapText="1"/>
    </xf>
    <xf numFmtId="0" fontId="3"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9" fontId="3" fillId="5" borderId="1" xfId="2" applyFont="1" applyFill="1" applyBorder="1" applyAlignment="1">
      <alignment horizontal="center" vertical="center" wrapText="1"/>
    </xf>
    <xf numFmtId="0" fontId="4" fillId="6" borderId="1" xfId="0" applyFont="1" applyFill="1" applyBorder="1" applyAlignment="1" applyProtection="1">
      <alignment horizontal="left" vertical="center" wrapText="1"/>
      <protection locked="0"/>
    </xf>
    <xf numFmtId="0" fontId="4" fillId="6" borderId="1" xfId="0" applyFont="1" applyFill="1" applyBorder="1" applyAlignment="1">
      <alignment horizontal="left" vertical="center" wrapText="1"/>
    </xf>
    <xf numFmtId="4" fontId="4" fillId="6" borderId="1" xfId="0" applyNumberFormat="1" applyFont="1" applyFill="1" applyBorder="1" applyAlignment="1">
      <alignment horizontal="center" vertical="center" wrapText="1"/>
    </xf>
    <xf numFmtId="4" fontId="3" fillId="6" borderId="1" xfId="0" applyNumberFormat="1" applyFont="1" applyFill="1" applyBorder="1" applyAlignment="1">
      <alignment horizontal="center" vertical="center" wrapText="1"/>
    </xf>
    <xf numFmtId="165" fontId="3" fillId="6" borderId="1" xfId="0" applyNumberFormat="1" applyFont="1" applyFill="1" applyBorder="1" applyAlignment="1">
      <alignment horizontal="center" vertical="center" wrapText="1"/>
    </xf>
    <xf numFmtId="9" fontId="4" fillId="6" borderId="1" xfId="2" applyFont="1" applyFill="1" applyBorder="1" applyAlignment="1">
      <alignment horizontal="center" vertical="center" wrapText="1"/>
    </xf>
    <xf numFmtId="0" fontId="5" fillId="6" borderId="0" xfId="0" applyFont="1" applyFill="1" applyAlignment="1">
      <alignment horizontal="left" vertical="top" wrapText="1"/>
    </xf>
    <xf numFmtId="4" fontId="5" fillId="6" borderId="0" xfId="0" applyNumberFormat="1" applyFont="1" applyFill="1" applyAlignment="1">
      <alignment horizontal="left" vertical="top" wrapText="1"/>
    </xf>
    <xf numFmtId="4" fontId="15" fillId="6" borderId="0" xfId="0" applyNumberFormat="1" applyFont="1" applyFill="1" applyAlignment="1">
      <alignment horizontal="left" vertical="top" wrapText="1"/>
    </xf>
    <xf numFmtId="0" fontId="3" fillId="6" borderId="0" xfId="0" applyFont="1" applyFill="1" applyAlignment="1">
      <alignment horizontal="left" vertical="top" wrapText="1"/>
    </xf>
    <xf numFmtId="0" fontId="3"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9" fontId="3" fillId="6" borderId="1" xfId="2"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165" fontId="3" fillId="5" borderId="1" xfId="2" applyNumberFormat="1" applyFont="1" applyFill="1" applyBorder="1" applyAlignment="1">
      <alignment horizontal="center" vertical="center" wrapText="1"/>
    </xf>
    <xf numFmtId="0" fontId="6" fillId="5" borderId="0" xfId="0" applyFont="1" applyFill="1" applyAlignment="1">
      <alignment horizontal="left" vertical="top" wrapText="1"/>
    </xf>
    <xf numFmtId="0" fontId="4" fillId="5" borderId="0" xfId="0" applyFont="1" applyFill="1" applyAlignment="1">
      <alignment horizontal="left" vertical="top" wrapText="1"/>
    </xf>
    <xf numFmtId="165" fontId="4" fillId="6" borderId="1" xfId="0" applyNumberFormat="1" applyFont="1" applyFill="1" applyBorder="1" applyAlignment="1">
      <alignment horizontal="center" vertical="center" wrapText="1"/>
    </xf>
    <xf numFmtId="0" fontId="6" fillId="6" borderId="0" xfId="0" applyFont="1" applyFill="1" applyAlignment="1">
      <alignment horizontal="left" vertical="top" wrapText="1"/>
    </xf>
    <xf numFmtId="0" fontId="4" fillId="6" borderId="0" xfId="0" applyFont="1" applyFill="1" applyAlignment="1">
      <alignment horizontal="left" vertical="top" wrapText="1"/>
    </xf>
    <xf numFmtId="0" fontId="3" fillId="7" borderId="1" xfId="0" applyFont="1" applyFill="1" applyBorder="1" applyAlignment="1">
      <alignment horizontal="left" vertical="center" wrapText="1"/>
    </xf>
    <xf numFmtId="4" fontId="3" fillId="7" borderId="1" xfId="0" applyNumberFormat="1" applyFont="1" applyFill="1" applyBorder="1" applyAlignment="1">
      <alignment horizontal="center" vertical="center" wrapText="1"/>
    </xf>
    <xf numFmtId="165" fontId="4" fillId="7" borderId="1" xfId="0" applyNumberFormat="1" applyFont="1" applyFill="1" applyBorder="1" applyAlignment="1">
      <alignment horizontal="center" vertical="center" wrapText="1"/>
    </xf>
    <xf numFmtId="165" fontId="3" fillId="7" borderId="1" xfId="0" applyNumberFormat="1" applyFont="1" applyFill="1" applyBorder="1" applyAlignment="1">
      <alignment horizontal="center" vertical="center" wrapText="1"/>
    </xf>
    <xf numFmtId="9" fontId="3" fillId="7" borderId="1" xfId="2" applyFont="1" applyFill="1" applyBorder="1" applyAlignment="1">
      <alignment horizontal="center" vertical="center" wrapText="1"/>
    </xf>
    <xf numFmtId="0" fontId="3" fillId="7" borderId="9" xfId="0" applyFont="1" applyFill="1" applyBorder="1" applyAlignment="1">
      <alignment horizontal="left" vertical="center" wrapText="1"/>
    </xf>
    <xf numFmtId="0" fontId="5" fillId="7" borderId="0" xfId="0" applyFont="1" applyFill="1" applyAlignment="1">
      <alignment horizontal="left" vertical="top" wrapText="1"/>
    </xf>
    <xf numFmtId="4" fontId="5" fillId="7" borderId="0" xfId="0" applyNumberFormat="1" applyFont="1" applyFill="1" applyAlignment="1">
      <alignment horizontal="left" vertical="top" wrapText="1"/>
    </xf>
    <xf numFmtId="4" fontId="15" fillId="7" borderId="0" xfId="0" applyNumberFormat="1" applyFont="1" applyFill="1" applyAlignment="1">
      <alignment horizontal="left" vertical="top" wrapText="1"/>
    </xf>
    <xf numFmtId="0" fontId="3" fillId="7" borderId="0" xfId="0" applyFont="1" applyFill="1" applyAlignment="1">
      <alignment horizontal="left" vertical="top" wrapText="1"/>
    </xf>
    <xf numFmtId="0" fontId="5" fillId="7" borderId="1" xfId="0" applyFont="1" applyFill="1" applyBorder="1" applyAlignment="1">
      <alignment horizontal="left" vertical="center" wrapText="1"/>
    </xf>
    <xf numFmtId="0" fontId="4" fillId="7" borderId="1" xfId="0" applyFont="1" applyFill="1" applyBorder="1" applyAlignment="1" applyProtection="1">
      <alignment horizontal="left" vertical="center" wrapText="1"/>
      <protection locked="0"/>
    </xf>
    <xf numFmtId="0" fontId="4" fillId="7" borderId="1" xfId="0" applyFont="1" applyFill="1" applyBorder="1" applyAlignment="1">
      <alignment horizontal="left" vertical="center" wrapText="1"/>
    </xf>
    <xf numFmtId="4" fontId="4" fillId="7" borderId="1" xfId="0" applyNumberFormat="1" applyFont="1" applyFill="1" applyBorder="1" applyAlignment="1">
      <alignment horizontal="center" vertical="center" wrapText="1"/>
    </xf>
    <xf numFmtId="9" fontId="4" fillId="7" borderId="1" xfId="2" applyFont="1" applyFill="1" applyBorder="1" applyAlignment="1">
      <alignment horizontal="center" vertical="center" wrapText="1"/>
    </xf>
    <xf numFmtId="0" fontId="3" fillId="5" borderId="1" xfId="0" applyFont="1" applyFill="1" applyBorder="1" applyAlignment="1">
      <alignment horizontal="left" vertical="top" wrapText="1"/>
    </xf>
    <xf numFmtId="4" fontId="4"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6" fillId="2" borderId="13"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0" applyFont="1" applyFill="1" applyAlignment="1">
      <alignment horizontal="center"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3" fillId="2" borderId="13" xfId="0" applyFont="1" applyFill="1" applyBorder="1" applyAlignment="1">
      <alignment horizontal="left"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9" xfId="0" applyFont="1" applyFill="1" applyBorder="1" applyAlignment="1">
      <alignment horizontal="left" vertical="top" wrapText="1"/>
    </xf>
    <xf numFmtId="0" fontId="3" fillId="2" borderId="13" xfId="0" applyFont="1" applyFill="1" applyBorder="1" applyAlignment="1">
      <alignment horizontal="left" vertical="top" wrapText="1"/>
    </xf>
    <xf numFmtId="2" fontId="3" fillId="3" borderId="2"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65" fontId="3" fillId="3" borderId="6" xfId="0" applyNumberFormat="1" applyFont="1" applyFill="1" applyBorder="1" applyAlignment="1">
      <alignment horizontal="center" vertical="center" wrapText="1"/>
    </xf>
    <xf numFmtId="0" fontId="4"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8" fontId="6" fillId="2" borderId="1" xfId="0" applyNumberFormat="1" applyFont="1" applyFill="1" applyBorder="1" applyAlignment="1">
      <alignment horizontal="center" vertical="center" wrapText="1"/>
    </xf>
    <xf numFmtId="168" fontId="3" fillId="2" borderId="1" xfId="0" applyNumberFormat="1" applyFont="1" applyFill="1" applyBorder="1" applyAlignment="1">
      <alignment horizontal="center" vertical="center" wrapText="1"/>
    </xf>
    <xf numFmtId="168" fontId="4" fillId="0" borderId="16" xfId="0" applyNumberFormat="1" applyFont="1" applyFill="1" applyBorder="1" applyAlignment="1">
      <alignment horizontal="center" vertical="center" wrapText="1"/>
    </xf>
    <xf numFmtId="168" fontId="4" fillId="2" borderId="1" xfId="0" applyNumberFormat="1" applyFont="1" applyFill="1" applyBorder="1" applyAlignment="1">
      <alignment horizontal="center" vertical="center" wrapText="1"/>
    </xf>
    <xf numFmtId="168" fontId="20" fillId="2" borderId="1" xfId="0" applyNumberFormat="1" applyFont="1" applyFill="1" applyBorder="1" applyAlignment="1">
      <alignment horizontal="center" vertical="center" wrapText="1"/>
    </xf>
    <xf numFmtId="168" fontId="3" fillId="2" borderId="2" xfId="0" applyNumberFormat="1" applyFont="1" applyFill="1" applyBorder="1" applyAlignment="1">
      <alignment horizontal="center" vertical="center" wrapText="1"/>
    </xf>
    <xf numFmtId="168" fontId="4" fillId="2" borderId="2" xfId="0" applyNumberFormat="1" applyFont="1" applyFill="1" applyBorder="1" applyAlignment="1">
      <alignment horizontal="center" vertical="center" wrapText="1"/>
    </xf>
    <xf numFmtId="168" fontId="3" fillId="4" borderId="1" xfId="0" applyNumberFormat="1" applyFont="1" applyFill="1" applyBorder="1" applyAlignment="1">
      <alignment horizontal="center" vertical="center" wrapText="1"/>
    </xf>
    <xf numFmtId="168" fontId="3" fillId="2" borderId="1" xfId="0" applyNumberFormat="1" applyFont="1" applyFill="1" applyBorder="1" applyAlignment="1">
      <alignment horizontal="center" vertical="top" wrapText="1"/>
    </xf>
    <xf numFmtId="168" fontId="3" fillId="2" borderId="1" xfId="0" applyNumberFormat="1" applyFont="1" applyFill="1" applyBorder="1" applyAlignment="1">
      <alignment horizontal="left" vertical="top" wrapText="1"/>
    </xf>
    <xf numFmtId="2" fontId="4"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left" vertical="top" wrapText="1"/>
    </xf>
    <xf numFmtId="4" fontId="4" fillId="2" borderId="1" xfId="0" applyNumberFormat="1" applyFont="1" applyFill="1" applyBorder="1" applyAlignment="1">
      <alignment vertical="center" wrapText="1"/>
    </xf>
    <xf numFmtId="165" fontId="4" fillId="2" borderId="1" xfId="2"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 fontId="4" fillId="4" borderId="1" xfId="0" applyNumberFormat="1" applyFont="1" applyFill="1" applyBorder="1" applyAlignment="1">
      <alignment horizontal="center" vertical="center" wrapText="1"/>
    </xf>
    <xf numFmtId="0" fontId="3" fillId="0" borderId="0" xfId="0" applyNumberFormat="1" applyFont="1" applyFill="1" applyAlignment="1">
      <alignment wrapText="1"/>
    </xf>
    <xf numFmtId="0" fontId="3" fillId="0" borderId="0" xfId="0" applyNumberFormat="1" applyFont="1" applyFill="1" applyBorder="1" applyAlignment="1">
      <alignment horizontal="right" vertical="center" wrapText="1"/>
    </xf>
    <xf numFmtId="0" fontId="4" fillId="0" borderId="16"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top" wrapText="1"/>
    </xf>
    <xf numFmtId="170" fontId="4" fillId="2" borderId="1" xfId="0" applyNumberFormat="1" applyFont="1" applyFill="1" applyBorder="1" applyAlignment="1">
      <alignment horizontal="center" vertical="center" wrapText="1"/>
    </xf>
    <xf numFmtId="170" fontId="3" fillId="2" borderId="1" xfId="0" applyNumberFormat="1" applyFont="1" applyFill="1" applyBorder="1" applyAlignment="1">
      <alignment horizontal="center" vertical="center" wrapText="1"/>
    </xf>
    <xf numFmtId="170" fontId="20" fillId="2"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6" fillId="2" borderId="0" xfId="0" applyFont="1" applyFill="1" applyAlignment="1">
      <alignment horizontal="left" vertical="top" wrapText="1"/>
    </xf>
    <xf numFmtId="0" fontId="4" fillId="2" borderId="0" xfId="0" applyFont="1" applyFill="1" applyAlignment="1">
      <alignment horizontal="left" vertical="top" wrapText="1"/>
    </xf>
    <xf numFmtId="1" fontId="4" fillId="2" borderId="3"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3" xfId="0" applyFont="1" applyFill="1" applyBorder="1" applyAlignment="1">
      <alignment horizontal="center" vertical="top" wrapText="1"/>
    </xf>
    <xf numFmtId="4"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 fontId="26" fillId="0" borderId="0" xfId="0" applyNumberFormat="1" applyFont="1" applyFill="1" applyAlignment="1">
      <alignment horizontal="left" vertical="top" wrapText="1"/>
    </xf>
    <xf numFmtId="0" fontId="28" fillId="0" borderId="0" xfId="0" applyFont="1" applyFill="1" applyAlignment="1">
      <alignment horizontal="left" vertical="top" wrapText="1"/>
    </xf>
    <xf numFmtId="0" fontId="3" fillId="2" borderId="3"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4" fillId="2" borderId="20" xfId="0" applyFont="1" applyFill="1" applyBorder="1" applyAlignment="1">
      <alignment horizontal="center" vertical="center" wrapText="1"/>
    </xf>
    <xf numFmtId="0" fontId="3" fillId="2" borderId="1" xfId="0" applyFont="1" applyFill="1" applyBorder="1" applyAlignment="1">
      <alignment horizontal="left" vertical="center" wrapText="1"/>
    </xf>
    <xf numFmtId="168" fontId="3" fillId="2" borderId="0" xfId="0" applyNumberFormat="1" applyFont="1" applyFill="1" applyAlignment="1">
      <alignment horizontal="center" vertical="top" wrapText="1"/>
    </xf>
    <xf numFmtId="165"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9" fontId="3" fillId="2" borderId="1" xfId="2" applyNumberFormat="1" applyFont="1" applyFill="1" applyBorder="1" applyAlignment="1">
      <alignment horizontal="center" vertical="center" wrapText="1"/>
    </xf>
    <xf numFmtId="4" fontId="27" fillId="2" borderId="0" xfId="0" applyNumberFormat="1" applyFont="1" applyFill="1" applyAlignment="1">
      <alignment horizontal="left" vertical="top" wrapText="1"/>
    </xf>
    <xf numFmtId="0" fontId="3" fillId="2" borderId="28" xfId="0" applyFont="1" applyFill="1" applyBorder="1" applyAlignment="1">
      <alignment horizontal="left" vertical="center" wrapText="1"/>
    </xf>
    <xf numFmtId="4" fontId="5" fillId="2" borderId="1" xfId="0" applyNumberFormat="1" applyFont="1" applyFill="1" applyBorder="1" applyAlignment="1">
      <alignment vertical="center" wrapText="1"/>
    </xf>
    <xf numFmtId="4" fontId="3" fillId="0" borderId="0" xfId="0" applyNumberFormat="1" applyFont="1" applyFill="1" applyAlignment="1">
      <alignment horizontal="left" vertical="top" wrapText="1"/>
    </xf>
    <xf numFmtId="4" fontId="14" fillId="0" borderId="0" xfId="0" applyNumberFormat="1" applyFont="1" applyFill="1" applyAlignment="1">
      <alignment horizontal="left" vertical="top" wrapText="1"/>
    </xf>
    <xf numFmtId="4" fontId="28" fillId="0" borderId="0" xfId="0" applyNumberFormat="1" applyFont="1" applyFill="1" applyAlignment="1">
      <alignment horizontal="left" vertical="top" wrapText="1"/>
    </xf>
    <xf numFmtId="0" fontId="3" fillId="2" borderId="1" xfId="0" applyNumberFormat="1" applyFont="1" applyFill="1" applyBorder="1" applyAlignment="1">
      <alignment horizontal="left" vertical="center" wrapText="1"/>
    </xf>
    <xf numFmtId="165" fontId="4" fillId="2" borderId="1" xfId="0" applyNumberFormat="1" applyFont="1" applyFill="1" applyBorder="1" applyAlignment="1">
      <alignment horizontal="left" vertical="center" wrapText="1"/>
    </xf>
    <xf numFmtId="49" fontId="20" fillId="0" borderId="1" xfId="0" applyNumberFormat="1" applyFont="1" applyFill="1" applyBorder="1" applyAlignment="1">
      <alignment horizontal="left" vertical="top" wrapText="1"/>
    </xf>
    <xf numFmtId="49" fontId="25" fillId="0" borderId="4" xfId="0" applyNumberFormat="1" applyFont="1" applyFill="1" applyBorder="1" applyAlignment="1">
      <alignment horizontal="left" vertical="top" wrapText="1"/>
    </xf>
    <xf numFmtId="165" fontId="3" fillId="2" borderId="1" xfId="0" applyNumberFormat="1" applyFont="1" applyFill="1" applyBorder="1" applyAlignment="1">
      <alignment horizontal="left" vertical="center" wrapText="1"/>
    </xf>
    <xf numFmtId="165" fontId="3" fillId="2" borderId="4" xfId="0" applyNumberFormat="1" applyFont="1" applyFill="1" applyBorder="1" applyAlignment="1">
      <alignment vertical="center" wrapText="1"/>
    </xf>
    <xf numFmtId="10" fontId="3" fillId="2" borderId="4" xfId="2" applyNumberFormat="1" applyFont="1" applyFill="1" applyBorder="1" applyAlignment="1">
      <alignment vertical="center" wrapText="1"/>
    </xf>
    <xf numFmtId="0" fontId="3" fillId="2" borderId="11" xfId="0" applyFont="1" applyFill="1" applyBorder="1" applyAlignment="1">
      <alignment vertical="center" wrapText="1"/>
    </xf>
    <xf numFmtId="165" fontId="3" fillId="2" borderId="1" xfId="0" applyNumberFormat="1" applyFont="1" applyFill="1" applyBorder="1" applyAlignment="1">
      <alignment vertical="center" wrapText="1"/>
    </xf>
    <xf numFmtId="10" fontId="3" fillId="2" borderId="1" xfId="2" applyNumberFormat="1" applyFont="1" applyFill="1" applyBorder="1" applyAlignment="1">
      <alignment vertical="center" wrapText="1"/>
    </xf>
    <xf numFmtId="0" fontId="3" fillId="2" borderId="8" xfId="0" applyFont="1" applyFill="1" applyBorder="1" applyAlignment="1">
      <alignment vertical="center" wrapText="1"/>
    </xf>
    <xf numFmtId="10" fontId="3" fillId="0" borderId="0" xfId="0" applyNumberFormat="1" applyFont="1" applyFill="1" applyBorder="1" applyAlignment="1">
      <alignment horizontal="right" vertical="center" wrapText="1"/>
    </xf>
    <xf numFmtId="10" fontId="3" fillId="0" borderId="0" xfId="0" applyNumberFormat="1" applyFont="1" applyFill="1" applyAlignment="1">
      <alignment wrapText="1"/>
    </xf>
    <xf numFmtId="4" fontId="3" fillId="0" borderId="0" xfId="0" applyNumberFormat="1" applyFont="1" applyFill="1" applyBorder="1" applyAlignment="1">
      <alignment horizontal="justify" vertical="center" wrapText="1"/>
    </xf>
    <xf numFmtId="165" fontId="3" fillId="0" borderId="0" xfId="0" applyNumberFormat="1" applyFont="1" applyFill="1" applyAlignment="1">
      <alignment horizontal="justify" wrapText="1"/>
    </xf>
    <xf numFmtId="165" fontId="3" fillId="0" borderId="1" xfId="0" applyNumberFormat="1" applyFont="1" applyFill="1" applyBorder="1" applyAlignment="1">
      <alignment horizontal="justify" wrapText="1"/>
    </xf>
    <xf numFmtId="10" fontId="3" fillId="0" borderId="0" xfId="0" applyNumberFormat="1" applyFont="1" applyFill="1" applyBorder="1" applyAlignment="1">
      <alignment horizontal="center" vertical="center" wrapText="1"/>
    </xf>
    <xf numFmtId="10" fontId="3" fillId="0" borderId="1" xfId="0" applyNumberFormat="1" applyFont="1" applyFill="1" applyBorder="1" applyAlignment="1">
      <alignment wrapText="1"/>
    </xf>
    <xf numFmtId="0" fontId="3" fillId="0" borderId="0" xfId="0" applyFont="1" applyFill="1" applyBorder="1" applyAlignment="1">
      <alignment horizontal="justify" wrapText="1"/>
    </xf>
    <xf numFmtId="10" fontId="3" fillId="0" borderId="1" xfId="2" applyNumberFormat="1" applyFont="1" applyFill="1" applyBorder="1" applyAlignment="1">
      <alignment horizontal="center" vertical="center" wrapText="1"/>
    </xf>
    <xf numFmtId="168" fontId="5" fillId="0" borderId="1" xfId="0" applyNumberFormat="1" applyFont="1" applyFill="1" applyBorder="1" applyAlignment="1">
      <alignment vertical="center" wrapText="1"/>
    </xf>
    <xf numFmtId="10" fontId="5" fillId="0" borderId="1" xfId="0" applyNumberFormat="1" applyFont="1" applyFill="1" applyBorder="1" applyAlignment="1">
      <alignment vertical="center" wrapText="1"/>
    </xf>
    <xf numFmtId="0" fontId="4" fillId="0" borderId="1" xfId="0" applyFont="1" applyFill="1" applyBorder="1" applyAlignment="1">
      <alignment horizontal="left" vertical="center" wrapText="1"/>
    </xf>
    <xf numFmtId="4" fontId="3" fillId="0" borderId="1" xfId="0" applyNumberFormat="1" applyFont="1" applyFill="1" applyBorder="1" applyAlignment="1">
      <alignment horizontal="center" vertical="top" wrapText="1"/>
    </xf>
    <xf numFmtId="0" fontId="3" fillId="0" borderId="1" xfId="0" applyFont="1" applyFill="1" applyBorder="1" applyAlignment="1">
      <alignment vertical="center" wrapText="1"/>
    </xf>
    <xf numFmtId="4" fontId="5"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top" wrapText="1"/>
    </xf>
    <xf numFmtId="10" fontId="3" fillId="0" borderId="1" xfId="0" applyNumberFormat="1" applyFont="1" applyFill="1" applyBorder="1" applyAlignment="1">
      <alignment horizontal="left" vertical="top" wrapText="1"/>
    </xf>
    <xf numFmtId="0" fontId="6" fillId="0" borderId="1" xfId="0" applyFont="1" applyFill="1" applyBorder="1" applyAlignment="1">
      <alignment horizontal="left" vertical="center" wrapText="1"/>
    </xf>
    <xf numFmtId="4" fontId="6" fillId="0" borderId="1" xfId="0" applyNumberFormat="1"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3" fillId="0" borderId="0" xfId="0" applyFont="1" applyFill="1" applyAlignment="1">
      <alignment horizontal="justify" vertical="center" wrapText="1"/>
    </xf>
    <xf numFmtId="0" fontId="5" fillId="0" borderId="1" xfId="0" applyFont="1" applyFill="1" applyBorder="1" applyAlignment="1">
      <alignment horizontal="justify"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top" wrapText="1"/>
    </xf>
    <xf numFmtId="0"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top" wrapText="1"/>
    </xf>
    <xf numFmtId="165" fontId="3" fillId="0" borderId="1" xfId="0" applyNumberFormat="1" applyFont="1" applyFill="1" applyBorder="1" applyAlignment="1">
      <alignment horizontal="justify" vertical="top" wrapText="1"/>
    </xf>
    <xf numFmtId="0" fontId="3" fillId="0" borderId="4" xfId="0" applyFont="1" applyFill="1" applyBorder="1" applyAlignment="1">
      <alignment horizontal="justify" vertical="center" wrapText="1"/>
    </xf>
    <xf numFmtId="0" fontId="3" fillId="0" borderId="1" xfId="0" applyFont="1" applyFill="1" applyBorder="1" applyAlignment="1" applyProtection="1">
      <alignment horizontal="justify" vertical="center" wrapText="1"/>
      <protection locked="0"/>
    </xf>
    <xf numFmtId="0" fontId="5" fillId="0" borderId="1" xfId="0" applyFont="1" applyFill="1" applyBorder="1" applyAlignment="1">
      <alignment horizontal="justify" vertical="top" wrapText="1"/>
    </xf>
    <xf numFmtId="10" fontId="5"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justify"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5"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10" fontId="3" fillId="0" borderId="31" xfId="2" applyNumberFormat="1" applyFont="1" applyFill="1" applyBorder="1" applyAlignment="1">
      <alignment horizontal="center" vertical="center" wrapText="1"/>
    </xf>
    <xf numFmtId="0" fontId="3" fillId="0" borderId="3" xfId="0" applyFont="1" applyFill="1" applyBorder="1" applyAlignment="1">
      <alignment horizontal="justify" vertical="center" wrapText="1"/>
    </xf>
    <xf numFmtId="1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justify"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pplyProtection="1">
      <alignment horizontal="justify" vertical="top" wrapText="1"/>
      <protection locked="0"/>
    </xf>
    <xf numFmtId="0" fontId="4" fillId="0" borderId="1" xfId="0" applyFont="1" applyFill="1" applyBorder="1" applyAlignment="1">
      <alignment horizontal="center" vertical="center" wrapText="1"/>
    </xf>
    <xf numFmtId="0" fontId="5" fillId="0" borderId="1" xfId="0" applyFont="1" applyFill="1" applyBorder="1" applyAlignment="1" applyProtection="1">
      <alignment horizontal="justify" vertical="center" wrapText="1"/>
      <protection locked="0"/>
    </xf>
    <xf numFmtId="0" fontId="3" fillId="0" borderId="1" xfId="0" applyFont="1" applyFill="1" applyBorder="1" applyAlignment="1">
      <alignment horizontal="left" vertical="center" wrapText="1"/>
    </xf>
    <xf numFmtId="10" fontId="3" fillId="0" borderId="1" xfId="2"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5" borderId="1" xfId="0" applyFont="1" applyFill="1" applyBorder="1" applyAlignment="1">
      <alignment horizontal="center" vertical="center" wrapText="1"/>
    </xf>
    <xf numFmtId="0" fontId="3" fillId="3" borderId="0" xfId="0" applyFont="1" applyFill="1" applyAlignment="1">
      <alignment horizontal="left" vertical="top" wrapText="1"/>
    </xf>
    <xf numFmtId="0" fontId="3" fillId="3" borderId="1" xfId="0" applyFont="1" applyFill="1" applyBorder="1" applyAlignment="1">
      <alignment horizontal="justify" vertical="top" wrapText="1"/>
    </xf>
    <xf numFmtId="0" fontId="6" fillId="0" borderId="1" xfId="0" applyFont="1" applyFill="1" applyBorder="1" applyAlignment="1" applyProtection="1">
      <alignment horizontal="justify" vertical="center" wrapText="1"/>
      <protection locked="0"/>
    </xf>
    <xf numFmtId="0" fontId="6" fillId="0" borderId="0" xfId="0" applyFont="1" applyFill="1" applyAlignment="1">
      <alignment horizontal="center" vertical="center" wrapText="1"/>
    </xf>
    <xf numFmtId="1" fontId="6" fillId="0"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justify" vertical="center" wrapText="1"/>
    </xf>
    <xf numFmtId="10" fontId="6" fillId="0" borderId="1" xfId="2" applyNumberFormat="1" applyFont="1" applyFill="1" applyBorder="1" applyAlignment="1">
      <alignment horizontal="center" vertical="center" wrapText="1"/>
    </xf>
    <xf numFmtId="10" fontId="3" fillId="3" borderId="1" xfId="0" applyNumberFormat="1" applyFont="1" applyFill="1" applyBorder="1" applyAlignment="1">
      <alignment horizontal="center" vertical="center" wrapText="1"/>
    </xf>
    <xf numFmtId="0" fontId="3" fillId="0" borderId="1" xfId="0" applyNumberFormat="1" applyFont="1" applyFill="1" applyBorder="1" applyAlignment="1">
      <alignment wrapText="1"/>
    </xf>
    <xf numFmtId="0" fontId="3" fillId="3" borderId="1" xfId="0" applyFont="1" applyFill="1" applyBorder="1" applyAlignment="1">
      <alignment horizontal="justify" vertical="center" wrapText="1"/>
    </xf>
    <xf numFmtId="49" fontId="3" fillId="3" borderId="1" xfId="0" applyNumberFormat="1" applyFont="1" applyFill="1" applyBorder="1" applyAlignment="1">
      <alignment horizontal="justify" vertical="top" wrapText="1"/>
    </xf>
    <xf numFmtId="1"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0" fontId="3" fillId="5" borderId="1" xfId="0" applyFont="1" applyFill="1" applyBorder="1" applyAlignment="1">
      <alignment horizontal="justify" vertical="center" wrapText="1"/>
    </xf>
    <xf numFmtId="0" fontId="6" fillId="5" borderId="1" xfId="0" applyFont="1" applyFill="1" applyBorder="1" applyAlignment="1">
      <alignment horizontal="center" vertical="center" wrapText="1"/>
    </xf>
    <xf numFmtId="1" fontId="3" fillId="5" borderId="1" xfId="0" applyNumberFormat="1" applyFont="1" applyFill="1" applyBorder="1" applyAlignment="1">
      <alignment horizontal="center" vertical="center" wrapText="1"/>
    </xf>
    <xf numFmtId="0" fontId="3" fillId="5" borderId="1" xfId="0" applyNumberFormat="1" applyFont="1" applyFill="1" applyBorder="1" applyAlignment="1">
      <alignment horizontal="center" vertical="center" wrapText="1"/>
    </xf>
    <xf numFmtId="10" fontId="3" fillId="5" borderId="1" xfId="0" applyNumberFormat="1" applyFont="1" applyFill="1" applyBorder="1" applyAlignment="1">
      <alignment horizontal="center" vertical="center" wrapText="1"/>
    </xf>
    <xf numFmtId="165" fontId="3" fillId="3" borderId="1" xfId="0" applyNumberFormat="1" applyFont="1" applyFill="1" applyBorder="1" applyAlignment="1">
      <alignment horizontal="justify" vertical="center" wrapText="1"/>
    </xf>
    <xf numFmtId="0" fontId="6" fillId="8"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165" fontId="3" fillId="8" borderId="1" xfId="0" applyNumberFormat="1" applyFont="1" applyFill="1" applyBorder="1" applyAlignment="1">
      <alignment horizontal="justify" vertical="center" wrapText="1"/>
    </xf>
    <xf numFmtId="1" fontId="3" fillId="8" borderId="1" xfId="0" applyNumberFormat="1" applyFont="1" applyFill="1" applyBorder="1" applyAlignment="1">
      <alignment horizontal="center" vertical="center" wrapText="1"/>
    </xf>
    <xf numFmtId="0" fontId="3" fillId="8" borderId="1" xfId="0" applyNumberFormat="1" applyFont="1" applyFill="1" applyBorder="1" applyAlignment="1">
      <alignment horizontal="center" vertical="center" wrapText="1"/>
    </xf>
    <xf numFmtId="10" fontId="3" fillId="8" borderId="1" xfId="0" applyNumberFormat="1" applyFont="1" applyFill="1" applyBorder="1" applyAlignment="1">
      <alignment horizontal="center" vertical="center" wrapText="1"/>
    </xf>
    <xf numFmtId="0" fontId="3" fillId="8" borderId="0" xfId="0" applyFont="1" applyFill="1" applyAlignment="1">
      <alignment horizontal="left" vertical="top" wrapText="1"/>
    </xf>
    <xf numFmtId="0" fontId="3" fillId="8" borderId="1" xfId="0" applyFont="1" applyFill="1" applyBorder="1" applyAlignment="1">
      <alignment horizontal="left" vertical="center" wrapText="1"/>
    </xf>
    <xf numFmtId="49" fontId="3" fillId="8" borderId="1" xfId="0" applyNumberFormat="1" applyFont="1" applyFill="1" applyBorder="1" applyAlignment="1">
      <alignment horizontal="justify" vertical="top" wrapText="1"/>
    </xf>
    <xf numFmtId="49" fontId="3" fillId="5" borderId="1" xfId="0" applyNumberFormat="1" applyFont="1" applyFill="1" applyBorder="1" applyAlignment="1">
      <alignment horizontal="justify" vertical="top" wrapText="1"/>
    </xf>
    <xf numFmtId="165" fontId="3" fillId="5" borderId="1" xfId="0" applyNumberFormat="1" applyFont="1" applyFill="1" applyBorder="1" applyAlignment="1">
      <alignment horizontal="justify" wrapText="1"/>
    </xf>
    <xf numFmtId="165" fontId="3" fillId="5" borderId="1" xfId="0" applyNumberFormat="1" applyFont="1" applyFill="1" applyBorder="1" applyAlignment="1">
      <alignment wrapText="1"/>
    </xf>
    <xf numFmtId="2" fontId="3" fillId="5" borderId="1" xfId="0" applyNumberFormat="1" applyFont="1" applyFill="1" applyBorder="1" applyAlignment="1">
      <alignment wrapText="1"/>
    </xf>
    <xf numFmtId="0" fontId="3" fillId="5" borderId="0" xfId="0" applyFont="1" applyFill="1" applyAlignment="1">
      <alignment wrapText="1"/>
    </xf>
    <xf numFmtId="0" fontId="3" fillId="9" borderId="1" xfId="0" applyFont="1" applyFill="1" applyBorder="1" applyAlignment="1">
      <alignment horizontal="justify" vertical="center" wrapText="1"/>
    </xf>
    <xf numFmtId="0" fontId="6" fillId="9"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165" fontId="3" fillId="9" borderId="1" xfId="0" applyNumberFormat="1" applyFont="1" applyFill="1" applyBorder="1" applyAlignment="1">
      <alignment horizontal="justify" vertical="center" wrapText="1"/>
    </xf>
    <xf numFmtId="1" fontId="3" fillId="9" borderId="1" xfId="0" applyNumberFormat="1" applyFont="1" applyFill="1" applyBorder="1" applyAlignment="1">
      <alignment horizontal="center" vertical="center" wrapText="1"/>
    </xf>
    <xf numFmtId="0" fontId="3" fillId="9" borderId="1" xfId="0" applyNumberFormat="1" applyFont="1" applyFill="1" applyBorder="1" applyAlignment="1">
      <alignment horizontal="center" vertical="center" wrapText="1"/>
    </xf>
    <xf numFmtId="10" fontId="3" fillId="9" borderId="1" xfId="0" applyNumberFormat="1" applyFont="1" applyFill="1" applyBorder="1" applyAlignment="1">
      <alignment horizontal="center" vertical="center" wrapText="1"/>
    </xf>
    <xf numFmtId="0" fontId="3" fillId="9" borderId="0" xfId="0" applyFont="1" applyFill="1" applyAlignment="1">
      <alignment horizontal="left" vertical="top" wrapText="1"/>
    </xf>
    <xf numFmtId="49" fontId="3" fillId="9" borderId="1" xfId="0" applyNumberFormat="1" applyFont="1" applyFill="1" applyBorder="1" applyAlignment="1">
      <alignment horizontal="justify" vertical="top" wrapText="1"/>
    </xf>
    <xf numFmtId="0" fontId="3" fillId="9" borderId="1" xfId="0" applyFont="1" applyFill="1" applyBorder="1" applyAlignment="1">
      <alignment horizontal="left" vertical="center" wrapText="1"/>
    </xf>
    <xf numFmtId="165" fontId="3" fillId="9" borderId="1" xfId="0" applyNumberFormat="1" applyFont="1" applyFill="1" applyBorder="1" applyAlignment="1">
      <alignment horizontal="justify" wrapText="1"/>
    </xf>
    <xf numFmtId="165" fontId="3" fillId="9" borderId="1" xfId="0" applyNumberFormat="1" applyFont="1" applyFill="1" applyBorder="1" applyAlignment="1">
      <alignment wrapText="1"/>
    </xf>
    <xf numFmtId="2" fontId="3" fillId="9" borderId="1" xfId="0" applyNumberFormat="1" applyFont="1" applyFill="1" applyBorder="1" applyAlignment="1">
      <alignment wrapText="1"/>
    </xf>
    <xf numFmtId="0" fontId="3" fillId="9" borderId="0" xfId="0" applyFont="1" applyFill="1" applyAlignment="1">
      <alignment wrapText="1"/>
    </xf>
    <xf numFmtId="0" fontId="3" fillId="10" borderId="1" xfId="0" applyFont="1" applyFill="1" applyBorder="1" applyAlignment="1">
      <alignment horizontal="justify" vertical="center" wrapText="1"/>
    </xf>
    <xf numFmtId="0" fontId="6" fillId="10" borderId="1" xfId="0" applyFont="1" applyFill="1" applyBorder="1" applyAlignment="1">
      <alignment horizontal="center" vertical="center" wrapText="1"/>
    </xf>
    <xf numFmtId="0" fontId="3" fillId="10" borderId="1" xfId="0" applyFont="1" applyFill="1" applyBorder="1" applyAlignment="1">
      <alignment horizontal="left" vertical="center" wrapText="1"/>
    </xf>
    <xf numFmtId="165" fontId="3" fillId="10" borderId="1" xfId="0" applyNumberFormat="1" applyFont="1" applyFill="1" applyBorder="1" applyAlignment="1">
      <alignment horizontal="justify" wrapText="1"/>
    </xf>
    <xf numFmtId="165" fontId="3" fillId="10" borderId="1" xfId="0" applyNumberFormat="1" applyFont="1" applyFill="1" applyBorder="1" applyAlignment="1">
      <alignment wrapText="1"/>
    </xf>
    <xf numFmtId="2" fontId="3" fillId="10" borderId="1" xfId="0" applyNumberFormat="1" applyFont="1" applyFill="1" applyBorder="1" applyAlignment="1">
      <alignment wrapText="1"/>
    </xf>
    <xf numFmtId="0" fontId="3" fillId="10" borderId="0" xfId="0" applyFont="1" applyFill="1" applyAlignment="1">
      <alignment wrapText="1"/>
    </xf>
    <xf numFmtId="0" fontId="3" fillId="10" borderId="1" xfId="0" applyFont="1" applyFill="1" applyBorder="1" applyAlignment="1" applyProtection="1">
      <alignment horizontal="justify" vertical="center" wrapText="1"/>
      <protection locked="0"/>
    </xf>
    <xf numFmtId="0" fontId="3" fillId="10" borderId="1" xfId="0" applyFont="1" applyFill="1" applyBorder="1" applyAlignment="1">
      <alignment horizontal="center" vertical="center" wrapText="1"/>
    </xf>
    <xf numFmtId="165" fontId="3" fillId="10" borderId="1" xfId="0" applyNumberFormat="1" applyFont="1" applyFill="1" applyBorder="1" applyAlignment="1">
      <alignment horizontal="justify" vertical="center" wrapText="1"/>
    </xf>
    <xf numFmtId="1" fontId="3" fillId="10" borderId="1" xfId="0" applyNumberFormat="1" applyFont="1" applyFill="1" applyBorder="1" applyAlignment="1">
      <alignment horizontal="center" vertical="center" wrapText="1"/>
    </xf>
    <xf numFmtId="0" fontId="3" fillId="10" borderId="1" xfId="0" applyNumberFormat="1" applyFont="1" applyFill="1" applyBorder="1" applyAlignment="1">
      <alignment horizontal="center" vertical="center" wrapText="1"/>
    </xf>
    <xf numFmtId="10" fontId="3" fillId="10" borderId="1" xfId="0" applyNumberFormat="1" applyFont="1" applyFill="1" applyBorder="1" applyAlignment="1">
      <alignment horizontal="center" vertical="center" wrapText="1"/>
    </xf>
    <xf numFmtId="0" fontId="3" fillId="10" borderId="0" xfId="0" applyFont="1" applyFill="1" applyAlignment="1">
      <alignment horizontal="left" vertical="top" wrapText="1"/>
    </xf>
    <xf numFmtId="49" fontId="3" fillId="10" borderId="1" xfId="0" applyNumberFormat="1" applyFont="1" applyFill="1" applyBorder="1" applyAlignment="1">
      <alignment horizontal="justify" vertical="top" wrapText="1"/>
    </xf>
    <xf numFmtId="0" fontId="4" fillId="10" borderId="0" xfId="0" applyFont="1" applyFill="1" applyAlignment="1">
      <alignment horizontal="left" vertical="top" wrapText="1"/>
    </xf>
    <xf numFmtId="0" fontId="3" fillId="8" borderId="1" xfId="0" applyFont="1" applyFill="1" applyBorder="1" applyAlignment="1">
      <alignment horizontal="justify" vertical="center" wrapText="1"/>
    </xf>
    <xf numFmtId="165" fontId="3" fillId="8" borderId="1" xfId="0" applyNumberFormat="1" applyFont="1" applyFill="1" applyBorder="1" applyAlignment="1">
      <alignment horizontal="justify" wrapText="1"/>
    </xf>
    <xf numFmtId="165" fontId="3" fillId="8" borderId="1" xfId="0" applyNumberFormat="1" applyFont="1" applyFill="1" applyBorder="1" applyAlignment="1">
      <alignment wrapText="1"/>
    </xf>
    <xf numFmtId="2" fontId="3" fillId="8" borderId="1" xfId="0" applyNumberFormat="1" applyFont="1" applyFill="1" applyBorder="1" applyAlignment="1">
      <alignment wrapText="1"/>
    </xf>
    <xf numFmtId="0" fontId="3" fillId="8" borderId="0" xfId="0" applyFont="1" applyFill="1" applyAlignment="1">
      <alignment wrapText="1"/>
    </xf>
    <xf numFmtId="0" fontId="3" fillId="8" borderId="1" xfId="0" applyFont="1" applyFill="1" applyBorder="1" applyAlignment="1">
      <alignment horizontal="justify" vertical="top" wrapText="1"/>
    </xf>
    <xf numFmtId="0" fontId="6" fillId="3" borderId="1" xfId="0" applyFont="1" applyFill="1" applyBorder="1" applyAlignment="1" applyProtection="1">
      <alignment horizontal="center" vertical="center" wrapText="1"/>
      <protection locked="0"/>
    </xf>
    <xf numFmtId="165" fontId="3" fillId="3" borderId="1" xfId="0" applyNumberFormat="1" applyFont="1" applyFill="1" applyBorder="1" applyAlignment="1">
      <alignment horizontal="justify" vertical="top" wrapText="1"/>
    </xf>
    <xf numFmtId="10" fontId="3" fillId="3" borderId="1" xfId="2" applyNumberFormat="1" applyFont="1" applyFill="1" applyBorder="1" applyAlignment="1">
      <alignment horizontal="center" vertical="center" wrapText="1"/>
    </xf>
    <xf numFmtId="0" fontId="32" fillId="3" borderId="1" xfId="0" applyFont="1" applyFill="1" applyBorder="1" applyAlignment="1">
      <alignment horizontal="center" vertical="center" wrapText="1"/>
    </xf>
    <xf numFmtId="0" fontId="30" fillId="3" borderId="1" xfId="0" applyFont="1" applyFill="1" applyBorder="1" applyAlignment="1">
      <alignment horizontal="justify" vertical="top" wrapText="1"/>
    </xf>
    <xf numFmtId="0" fontId="3" fillId="3" borderId="1" xfId="0" applyNumberFormat="1" applyFont="1" applyFill="1" applyBorder="1" applyAlignment="1">
      <alignment horizontal="justify" vertical="center" wrapText="1"/>
    </xf>
    <xf numFmtId="0" fontId="3" fillId="3" borderId="1" xfId="0" applyFont="1" applyFill="1" applyBorder="1" applyAlignment="1" applyProtection="1">
      <alignment horizontal="justify" vertical="center" wrapText="1"/>
      <protection locked="0"/>
    </xf>
    <xf numFmtId="0" fontId="4" fillId="3" borderId="0" xfId="0" applyFont="1" applyFill="1" applyAlignment="1">
      <alignment horizontal="left" vertical="top" wrapText="1"/>
    </xf>
    <xf numFmtId="0" fontId="6" fillId="3" borderId="0" xfId="0" applyFont="1" applyFill="1" applyAlignment="1">
      <alignment horizontal="left" vertical="top" wrapText="1"/>
    </xf>
    <xf numFmtId="49" fontId="29" fillId="3" borderId="1" xfId="0" applyNumberFormat="1" applyFont="1" applyFill="1" applyBorder="1" applyAlignment="1">
      <alignment horizontal="justify" vertical="top" wrapText="1"/>
    </xf>
    <xf numFmtId="0" fontId="4" fillId="3" borderId="1" xfId="0" applyFont="1" applyFill="1" applyBorder="1" applyAlignment="1" applyProtection="1">
      <alignment horizontal="justify" vertical="center" wrapText="1"/>
      <protection locked="0"/>
    </xf>
    <xf numFmtId="0" fontId="3" fillId="3" borderId="2" xfId="0" applyFont="1" applyFill="1" applyBorder="1" applyAlignment="1">
      <alignment horizontal="justify" vertical="center" wrapText="1"/>
    </xf>
    <xf numFmtId="49" fontId="3" fillId="3" borderId="2" xfId="0" applyNumberFormat="1" applyFont="1" applyFill="1" applyBorder="1" applyAlignment="1">
      <alignment horizontal="justify" vertical="top" wrapText="1"/>
    </xf>
    <xf numFmtId="1" fontId="3" fillId="3" borderId="2" xfId="0" applyNumberFormat="1" applyFont="1" applyFill="1" applyBorder="1" applyAlignment="1">
      <alignment horizontal="center" vertical="center" wrapText="1"/>
    </xf>
    <xf numFmtId="10" fontId="3" fillId="3" borderId="2" xfId="0" applyNumberFormat="1" applyFont="1" applyFill="1" applyBorder="1" applyAlignment="1">
      <alignment horizontal="center" vertical="center" wrapText="1"/>
    </xf>
    <xf numFmtId="0" fontId="5" fillId="3" borderId="1" xfId="0" applyFont="1" applyFill="1" applyBorder="1" applyAlignment="1" applyProtection="1">
      <alignment horizontal="justify" vertical="center" wrapText="1"/>
      <protection locked="0"/>
    </xf>
    <xf numFmtId="165" fontId="6" fillId="3" borderId="1" xfId="0" applyNumberFormat="1" applyFont="1" applyFill="1" applyBorder="1" applyAlignment="1">
      <alignment horizontal="justify" vertical="center" wrapText="1"/>
    </xf>
    <xf numFmtId="1" fontId="6" fillId="3" borderId="1"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10" fontId="6"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165" fontId="3" fillId="3" borderId="1" xfId="0" applyNumberFormat="1" applyFont="1" applyFill="1" applyBorder="1" applyAlignment="1">
      <alignment horizontal="justify" wrapText="1"/>
    </xf>
    <xf numFmtId="165" fontId="3" fillId="3" borderId="1" xfId="0" applyNumberFormat="1" applyFont="1" applyFill="1" applyBorder="1" applyAlignment="1">
      <alignment wrapText="1"/>
    </xf>
    <xf numFmtId="2" fontId="3" fillId="3" borderId="1" xfId="0" applyNumberFormat="1" applyFont="1" applyFill="1" applyBorder="1" applyAlignment="1">
      <alignment wrapText="1"/>
    </xf>
    <xf numFmtId="0" fontId="3" fillId="3" borderId="0" xfId="0" applyFont="1" applyFill="1" applyAlignment="1">
      <alignment wrapText="1"/>
    </xf>
    <xf numFmtId="10" fontId="33" fillId="3" borderId="1" xfId="0" applyNumberFormat="1" applyFont="1" applyFill="1" applyBorder="1" applyAlignment="1">
      <alignment horizontal="center" vertical="center" wrapText="1"/>
    </xf>
    <xf numFmtId="1" fontId="3" fillId="3" borderId="1" xfId="0" applyNumberFormat="1" applyFont="1" applyFill="1" applyBorder="1" applyAlignment="1">
      <alignment wrapText="1"/>
    </xf>
    <xf numFmtId="1" fontId="3" fillId="9" borderId="1" xfId="0" applyNumberFormat="1" applyFont="1" applyFill="1" applyBorder="1" applyAlignment="1">
      <alignment wrapText="1"/>
    </xf>
    <xf numFmtId="1" fontId="3" fillId="5" borderId="1" xfId="0" applyNumberFormat="1" applyFont="1" applyFill="1" applyBorder="1" applyAlignment="1">
      <alignment wrapText="1"/>
    </xf>
    <xf numFmtId="1" fontId="3" fillId="10" borderId="1" xfId="0" applyNumberFormat="1" applyFont="1" applyFill="1" applyBorder="1" applyAlignment="1">
      <alignment wrapText="1"/>
    </xf>
    <xf numFmtId="1" fontId="3" fillId="0" borderId="1" xfId="0" applyNumberFormat="1" applyFont="1" applyFill="1" applyBorder="1" applyAlignment="1">
      <alignment wrapText="1"/>
    </xf>
    <xf numFmtId="1" fontId="3" fillId="8" borderId="1" xfId="0" applyNumberFormat="1" applyFont="1" applyFill="1" applyBorder="1" applyAlignment="1">
      <alignment wrapText="1"/>
    </xf>
    <xf numFmtId="10"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0"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4" fontId="7" fillId="0" borderId="0" xfId="0" quotePrefix="1" applyNumberFormat="1" applyFont="1" applyFill="1" applyBorder="1" applyAlignment="1">
      <alignment horizontal="center" vertical="top" wrapText="1"/>
    </xf>
    <xf numFmtId="1"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5" fillId="0" borderId="1" xfId="0" applyNumberFormat="1" applyFont="1" applyFill="1" applyBorder="1" applyAlignment="1">
      <alignment horizontal="left" vertical="center" wrapText="1"/>
    </xf>
    <xf numFmtId="165" fontId="3" fillId="0" borderId="1" xfId="0" applyNumberFormat="1" applyFont="1" applyFill="1" applyBorder="1" applyAlignment="1">
      <alignment horizontal="justify" vertical="center" wrapText="1"/>
    </xf>
    <xf numFmtId="0" fontId="5" fillId="0" borderId="1" xfId="0" applyFont="1" applyFill="1" applyBorder="1" applyAlignment="1">
      <alignment horizontal="left" vertical="center" wrapText="1"/>
    </xf>
    <xf numFmtId="0" fontId="30" fillId="0" borderId="1" xfId="0" applyFont="1" applyFill="1" applyBorder="1" applyAlignment="1">
      <alignment horizontal="justify" vertical="top" wrapText="1"/>
    </xf>
    <xf numFmtId="0"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10" fontId="3" fillId="0" borderId="31" xfId="0" applyNumberFormat="1" applyFont="1" applyFill="1" applyBorder="1" applyAlignment="1">
      <alignment horizontal="center" vertical="center" wrapText="1"/>
    </xf>
    <xf numFmtId="0" fontId="3" fillId="0" borderId="2" xfId="0" applyFont="1" applyFill="1" applyBorder="1" applyAlignment="1">
      <alignment horizontal="justify" vertical="center" wrapText="1"/>
    </xf>
    <xf numFmtId="0" fontId="5" fillId="0" borderId="1" xfId="0" applyFont="1" applyFill="1" applyBorder="1" applyAlignment="1" applyProtection="1">
      <alignment horizontal="justify" vertical="center" wrapText="1"/>
      <protection locked="0"/>
    </xf>
    <xf numFmtId="49" fontId="3" fillId="0" borderId="1" xfId="0" applyNumberFormat="1" applyFont="1" applyFill="1" applyBorder="1" applyAlignment="1">
      <alignment horizontal="justify" vertical="top" wrapText="1"/>
    </xf>
    <xf numFmtId="0" fontId="3" fillId="0" borderId="1" xfId="0" applyFont="1" applyFill="1" applyBorder="1" applyAlignment="1" applyProtection="1">
      <alignment horizontal="justify" vertical="center" wrapText="1"/>
      <protection locked="0"/>
    </xf>
    <xf numFmtId="10" fontId="3" fillId="0" borderId="1" xfId="2" applyNumberFormat="1" applyFont="1" applyFill="1" applyBorder="1" applyAlignment="1">
      <alignment horizontal="center" vertical="center" wrapText="1"/>
    </xf>
    <xf numFmtId="49" fontId="31" fillId="0" borderId="1" xfId="0" applyNumberFormat="1" applyFont="1" applyFill="1" applyBorder="1" applyAlignment="1">
      <alignment horizontal="justify" vertical="top" wrapText="1"/>
    </xf>
    <xf numFmtId="0" fontId="3" fillId="0" borderId="1" xfId="0" applyFont="1" applyFill="1" applyBorder="1" applyAlignment="1">
      <alignment horizontal="justify" vertical="top" wrapText="1"/>
    </xf>
    <xf numFmtId="0" fontId="4" fillId="0" borderId="1" xfId="0" applyFont="1" applyFill="1" applyBorder="1" applyAlignment="1" applyProtection="1">
      <alignment horizontal="justify" vertical="center" wrapText="1"/>
      <protection locked="0"/>
    </xf>
    <xf numFmtId="1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top" wrapText="1"/>
    </xf>
    <xf numFmtId="165"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justify" vertical="center" wrapText="1"/>
    </xf>
    <xf numFmtId="1"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justify" vertical="top"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justify" vertical="center" wrapText="1"/>
    </xf>
    <xf numFmtId="0" fontId="5" fillId="0" borderId="1" xfId="0" applyFont="1" applyFill="1" applyBorder="1" applyAlignment="1" applyProtection="1">
      <alignment horizontal="justify" vertical="top" wrapText="1"/>
      <protection locked="0"/>
    </xf>
    <xf numFmtId="0" fontId="5" fillId="0" borderId="1" xfId="0" applyFont="1" applyFill="1" applyBorder="1" applyAlignment="1">
      <alignment horizontal="justify" vertical="center" wrapText="1"/>
    </xf>
    <xf numFmtId="165" fontId="3" fillId="0" borderId="2"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3" fillId="0" borderId="4" xfId="0" applyNumberFormat="1" applyFont="1" applyFill="1" applyBorder="1" applyAlignment="1">
      <alignment horizontal="center" vertical="center" wrapText="1"/>
    </xf>
    <xf numFmtId="0" fontId="3" fillId="0" borderId="1" xfId="0" applyFont="1" applyFill="1" applyBorder="1" applyAlignment="1" applyProtection="1">
      <alignment horizontal="justify" vertical="top" wrapText="1"/>
      <protection locked="0"/>
    </xf>
    <xf numFmtId="0" fontId="4" fillId="0" borderId="1" xfId="0" applyFont="1" applyFill="1" applyBorder="1" applyAlignment="1">
      <alignment horizontal="center" vertical="center" wrapText="1"/>
    </xf>
    <xf numFmtId="0" fontId="29" fillId="0" borderId="1" xfId="0" applyFont="1" applyFill="1" applyBorder="1" applyAlignment="1">
      <alignment horizontal="justify" vertical="top" wrapText="1"/>
    </xf>
    <xf numFmtId="0" fontId="3" fillId="0" borderId="1" xfId="0" applyFont="1" applyFill="1" applyBorder="1" applyAlignment="1">
      <alignment horizontal="left" vertical="top" wrapText="1"/>
    </xf>
    <xf numFmtId="165" fontId="3" fillId="0" borderId="1" xfId="0" applyNumberFormat="1" applyFont="1" applyFill="1" applyBorder="1" applyAlignment="1">
      <alignment horizontal="justify" vertical="top" wrapText="1"/>
    </xf>
    <xf numFmtId="4" fontId="3" fillId="0" borderId="2" xfId="0" applyNumberFormat="1" applyFont="1" applyFill="1" applyBorder="1" applyAlignment="1">
      <alignment horizontal="center" vertical="top" wrapText="1"/>
    </xf>
    <xf numFmtId="4" fontId="3" fillId="0" borderId="4" xfId="0" applyNumberFormat="1" applyFont="1" applyFill="1" applyBorder="1" applyAlignment="1">
      <alignment horizontal="center" vertical="top" wrapText="1"/>
    </xf>
    <xf numFmtId="10" fontId="3" fillId="0" borderId="2" xfId="0" applyNumberFormat="1" applyFont="1" applyFill="1" applyBorder="1" applyAlignment="1">
      <alignment horizontal="center" vertical="top" wrapText="1"/>
    </xf>
    <xf numFmtId="10" fontId="3" fillId="0" borderId="4" xfId="0" applyNumberFormat="1" applyFont="1" applyFill="1" applyBorder="1" applyAlignment="1">
      <alignment horizontal="center" vertical="top" wrapText="1"/>
    </xf>
    <xf numFmtId="1" fontId="3" fillId="0" borderId="2"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top" wrapText="1"/>
    </xf>
    <xf numFmtId="0" fontId="29" fillId="0" borderId="1" xfId="0" applyFont="1" applyFill="1" applyBorder="1" applyAlignment="1">
      <alignment horizontal="left" vertical="top" wrapText="1"/>
    </xf>
    <xf numFmtId="0" fontId="3" fillId="0" borderId="0" xfId="0"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4" fontId="3" fillId="0" borderId="1" xfId="0" quotePrefix="1"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left" vertical="top" wrapText="1"/>
    </xf>
    <xf numFmtId="10" fontId="3" fillId="0" borderId="2" xfId="0" applyNumberFormat="1" applyFont="1" applyFill="1" applyBorder="1" applyAlignment="1">
      <alignment horizontal="center" vertical="center" wrapText="1"/>
    </xf>
    <xf numFmtId="10" fontId="3" fillId="0" borderId="3" xfId="0" applyNumberFormat="1" applyFont="1" applyFill="1" applyBorder="1" applyAlignment="1">
      <alignment horizontal="center" vertical="center" wrapText="1"/>
    </xf>
    <xf numFmtId="10" fontId="3" fillId="0" borderId="4"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justify"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pplyProtection="1">
      <alignment horizontal="justify" vertical="top" wrapText="1"/>
      <protection locked="0"/>
    </xf>
    <xf numFmtId="0" fontId="29" fillId="3" borderId="1" xfId="0" applyFont="1" applyFill="1" applyBorder="1" applyAlignment="1">
      <alignment horizontal="justify" vertical="top" wrapText="1"/>
    </xf>
    <xf numFmtId="0" fontId="3" fillId="3" borderId="1" xfId="0" applyFont="1" applyFill="1" applyBorder="1" applyAlignment="1">
      <alignment horizontal="left"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165" fontId="3" fillId="2" borderId="2" xfId="0" applyNumberFormat="1" applyFont="1" applyFill="1" applyBorder="1" applyAlignment="1">
      <alignment horizontal="center" vertical="center" wrapText="1"/>
    </xf>
    <xf numFmtId="165" fontId="3" fillId="2" borderId="4" xfId="0" applyNumberFormat="1" applyFont="1" applyFill="1" applyBorder="1" applyAlignment="1">
      <alignment horizontal="center" vertical="center" wrapText="1"/>
    </xf>
    <xf numFmtId="0" fontId="5" fillId="2" borderId="27"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5" fillId="2" borderId="1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10" xfId="0"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3" fillId="2" borderId="23"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5" fillId="0" borderId="2" xfId="0" applyNumberFormat="1" applyFont="1" applyFill="1" applyBorder="1" applyAlignment="1">
      <alignment horizontal="left" vertical="top" wrapText="1"/>
    </xf>
    <xf numFmtId="49" fontId="25" fillId="0" borderId="4" xfId="0" applyNumberFormat="1"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169" fontId="4" fillId="2" borderId="2" xfId="0" applyNumberFormat="1" applyFont="1" applyFill="1" applyBorder="1" applyAlignment="1">
      <alignment horizontal="center" vertical="center" wrapText="1"/>
    </xf>
    <xf numFmtId="169" fontId="4" fillId="2" borderId="3" xfId="0" applyNumberFormat="1" applyFont="1" applyFill="1" applyBorder="1" applyAlignment="1">
      <alignment horizontal="center" vertical="center" wrapText="1"/>
    </xf>
    <xf numFmtId="169" fontId="4" fillId="2" borderId="4" xfId="0" applyNumberFormat="1" applyFont="1" applyFill="1" applyBorder="1" applyAlignment="1">
      <alignment horizontal="center" vertical="center" wrapText="1"/>
    </xf>
    <xf numFmtId="1" fontId="3" fillId="2" borderId="2"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169" fontId="3" fillId="2" borderId="2" xfId="0" applyNumberFormat="1" applyFont="1" applyFill="1" applyBorder="1" applyAlignment="1">
      <alignment horizontal="center" vertical="center" wrapText="1"/>
    </xf>
    <xf numFmtId="169" fontId="3" fillId="2" borderId="4" xfId="0" applyNumberFormat="1" applyFont="1" applyFill="1" applyBorder="1" applyAlignment="1">
      <alignment horizontal="center" vertical="center"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49" fontId="20" fillId="0" borderId="1" xfId="0" applyNumberFormat="1" applyFont="1" applyFill="1" applyBorder="1" applyAlignment="1">
      <alignment horizontal="left" vertical="top" wrapText="1"/>
    </xf>
    <xf numFmtId="49" fontId="20" fillId="0" borderId="2" xfId="0" applyNumberFormat="1" applyFont="1" applyFill="1" applyBorder="1" applyAlignment="1">
      <alignment horizontal="left" vertical="top" wrapText="1"/>
    </xf>
    <xf numFmtId="49" fontId="20" fillId="0" borderId="4" xfId="0" applyNumberFormat="1" applyFont="1" applyFill="1" applyBorder="1" applyAlignment="1">
      <alignment horizontal="left" vertical="top" wrapText="1"/>
    </xf>
    <xf numFmtId="49" fontId="24" fillId="0" borderId="1" xfId="0" applyNumberFormat="1" applyFont="1" applyFill="1" applyBorder="1" applyAlignment="1">
      <alignment horizontal="left" vertical="top" wrapText="1"/>
    </xf>
    <xf numFmtId="1"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4" fillId="2" borderId="2"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4" fillId="0" borderId="1" xfId="0" applyFont="1" applyFill="1" applyBorder="1" applyAlignment="1">
      <alignment horizontal="center" vertical="top" wrapText="1"/>
    </xf>
    <xf numFmtId="0" fontId="3" fillId="2" borderId="2"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165" fontId="3" fillId="2" borderId="2" xfId="0" applyNumberFormat="1" applyFont="1" applyFill="1" applyBorder="1" applyAlignment="1">
      <alignment horizontal="left" vertical="center" wrapText="1"/>
    </xf>
    <xf numFmtId="165" fontId="3" fillId="2" borderId="4" xfId="0" applyNumberFormat="1" applyFont="1" applyFill="1" applyBorder="1" applyAlignment="1">
      <alignment horizontal="left" vertical="center" wrapText="1"/>
    </xf>
    <xf numFmtId="49" fontId="20" fillId="0" borderId="3" xfId="0" applyNumberFormat="1" applyFont="1" applyFill="1" applyBorder="1" applyAlignment="1">
      <alignment horizontal="left" vertical="top" wrapText="1"/>
    </xf>
    <xf numFmtId="49" fontId="25" fillId="2" borderId="2" xfId="0" applyNumberFormat="1" applyFont="1" applyFill="1" applyBorder="1" applyAlignment="1">
      <alignment horizontal="left" vertical="top" wrapText="1"/>
    </xf>
    <xf numFmtId="49" fontId="25" fillId="2" borderId="4" xfId="0" applyNumberFormat="1" applyFont="1" applyFill="1" applyBorder="1" applyAlignment="1">
      <alignment horizontal="left" vertical="top" wrapText="1"/>
    </xf>
    <xf numFmtId="165" fontId="4" fillId="2" borderId="2" xfId="0" applyNumberFormat="1" applyFont="1" applyFill="1" applyBorder="1" applyAlignment="1">
      <alignment horizontal="center" vertical="center" wrapText="1"/>
    </xf>
    <xf numFmtId="165" fontId="4" fillId="2" borderId="4" xfId="0" applyNumberFormat="1" applyFont="1" applyFill="1" applyBorder="1" applyAlignment="1">
      <alignment horizontal="center" vertical="center" wrapText="1"/>
    </xf>
    <xf numFmtId="165" fontId="3" fillId="4" borderId="2" xfId="0" applyNumberFormat="1" applyFont="1" applyFill="1" applyBorder="1" applyAlignment="1">
      <alignment horizontal="center" vertical="center" wrapText="1"/>
    </xf>
    <xf numFmtId="165" fontId="3" fillId="4" borderId="3" xfId="0" applyNumberFormat="1" applyFont="1" applyFill="1" applyBorder="1" applyAlignment="1">
      <alignment horizontal="center" vertical="center" wrapText="1"/>
    </xf>
    <xf numFmtId="165" fontId="3" fillId="4" borderId="4" xfId="0" applyNumberFormat="1" applyFont="1" applyFill="1" applyBorder="1" applyAlignment="1">
      <alignment horizontal="center" vertical="center" wrapText="1"/>
    </xf>
    <xf numFmtId="1" fontId="3" fillId="4" borderId="2" xfId="0" applyNumberFormat="1"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1" fontId="3" fillId="4" borderId="4" xfId="0" applyNumberFormat="1" applyFont="1" applyFill="1" applyBorder="1" applyAlignment="1">
      <alignment horizontal="center" vertical="center" wrapText="1"/>
    </xf>
    <xf numFmtId="0" fontId="3" fillId="4" borderId="2" xfId="0" applyNumberFormat="1" applyFont="1" applyFill="1" applyBorder="1" applyAlignment="1">
      <alignment horizontal="center" vertical="center" wrapText="1"/>
    </xf>
    <xf numFmtId="0" fontId="3" fillId="4" borderId="3" xfId="0" applyNumberFormat="1" applyFont="1" applyFill="1" applyBorder="1" applyAlignment="1">
      <alignment horizontal="center" vertical="center" wrapText="1"/>
    </xf>
    <xf numFmtId="0" fontId="3" fillId="4" borderId="4" xfId="0" applyNumberFormat="1" applyFont="1" applyFill="1" applyBorder="1" applyAlignment="1">
      <alignment horizontal="center" vertical="center" wrapText="1"/>
    </xf>
    <xf numFmtId="165" fontId="4" fillId="2" borderId="2" xfId="0" applyNumberFormat="1" applyFont="1" applyFill="1" applyBorder="1" applyAlignment="1">
      <alignment horizontal="left" vertical="center" wrapText="1"/>
    </xf>
    <xf numFmtId="165" fontId="4" fillId="2" borderId="3" xfId="0" applyNumberFormat="1" applyFont="1" applyFill="1" applyBorder="1" applyAlignment="1">
      <alignment horizontal="left" vertical="center" wrapText="1"/>
    </xf>
    <xf numFmtId="165" fontId="4" fillId="2" borderId="4" xfId="0" applyNumberFormat="1" applyFont="1" applyFill="1" applyBorder="1" applyAlignment="1">
      <alignment horizontal="left" vertical="center" wrapText="1"/>
    </xf>
    <xf numFmtId="165" fontId="3" fillId="2" borderId="3" xfId="0" applyNumberFormat="1" applyFont="1" applyFill="1" applyBorder="1" applyAlignment="1">
      <alignment horizontal="left" vertical="center" wrapText="1"/>
    </xf>
    <xf numFmtId="165" fontId="4" fillId="2" borderId="3" xfId="0" applyNumberFormat="1" applyFont="1" applyFill="1" applyBorder="1" applyAlignment="1">
      <alignment horizontal="center" vertical="center" wrapText="1"/>
    </xf>
    <xf numFmtId="165" fontId="3" fillId="2" borderId="1" xfId="0" applyNumberFormat="1" applyFont="1" applyFill="1" applyBorder="1" applyAlignment="1">
      <alignment horizontal="left" vertical="center" wrapText="1"/>
    </xf>
    <xf numFmtId="165" fontId="3" fillId="2" borderId="2" xfId="2" applyNumberFormat="1" applyFont="1" applyFill="1" applyBorder="1" applyAlignment="1">
      <alignment horizontal="center" vertical="center" wrapText="1"/>
    </xf>
    <xf numFmtId="165" fontId="3" fillId="2" borderId="3" xfId="2" applyNumberFormat="1" applyFont="1" applyFill="1" applyBorder="1" applyAlignment="1">
      <alignment horizontal="center" vertical="center" wrapText="1"/>
    </xf>
    <xf numFmtId="165" fontId="3" fillId="2" borderId="4" xfId="2" applyNumberFormat="1" applyFont="1" applyFill="1" applyBorder="1" applyAlignment="1">
      <alignment horizontal="center" vertical="center" wrapText="1"/>
    </xf>
    <xf numFmtId="49" fontId="24" fillId="0" borderId="4" xfId="0" applyNumberFormat="1" applyFont="1" applyFill="1" applyBorder="1" applyAlignment="1">
      <alignment horizontal="left" vertical="top" wrapText="1"/>
    </xf>
    <xf numFmtId="49" fontId="20" fillId="0" borderId="2" xfId="0" applyNumberFormat="1" applyFont="1" applyFill="1" applyBorder="1" applyAlignment="1">
      <alignment horizontal="justify" vertical="top" wrapText="1"/>
    </xf>
    <xf numFmtId="49" fontId="24" fillId="0" borderId="4" xfId="0" applyNumberFormat="1" applyFont="1" applyFill="1" applyBorder="1" applyAlignment="1">
      <alignment horizontal="justify" vertical="top" wrapText="1"/>
    </xf>
    <xf numFmtId="49" fontId="20" fillId="0" borderId="4" xfId="0" applyNumberFormat="1" applyFont="1" applyFill="1" applyBorder="1" applyAlignment="1">
      <alignment horizontal="justify" vertical="top" wrapText="1"/>
    </xf>
    <xf numFmtId="0" fontId="4" fillId="2" borderId="2" xfId="0" applyFont="1" applyFill="1" applyBorder="1" applyAlignment="1">
      <alignment vertical="center" wrapText="1"/>
    </xf>
    <xf numFmtId="0" fontId="4" fillId="2" borderId="4" xfId="0" applyFont="1" applyFill="1" applyBorder="1" applyAlignment="1">
      <alignment vertical="center" wrapText="1"/>
    </xf>
    <xf numFmtId="0" fontId="4" fillId="2" borderId="1" xfId="0" applyFont="1" applyFill="1" applyBorder="1" applyAlignment="1">
      <alignment vertical="center" wrapText="1"/>
    </xf>
    <xf numFmtId="0" fontId="5" fillId="2" borderId="2" xfId="0" applyFont="1" applyFill="1" applyBorder="1" applyAlignment="1" applyProtection="1">
      <alignment horizontal="left" vertical="center" wrapText="1"/>
      <protection locked="0"/>
    </xf>
    <xf numFmtId="0" fontId="5" fillId="2" borderId="3" xfId="0" applyFont="1" applyFill="1" applyBorder="1" applyAlignment="1" applyProtection="1">
      <alignment horizontal="left" vertical="center" wrapText="1"/>
      <protection locked="0"/>
    </xf>
    <xf numFmtId="0" fontId="5" fillId="2" borderId="4" xfId="0" applyFont="1" applyFill="1" applyBorder="1" applyAlignment="1" applyProtection="1">
      <alignment horizontal="left" vertical="center" wrapText="1"/>
      <protection locked="0"/>
    </xf>
    <xf numFmtId="0" fontId="3" fillId="3" borderId="1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xf numFmtId="1" fontId="3" fillId="3" borderId="29" xfId="0" applyNumberFormat="1"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1" fontId="3" fillId="3" borderId="30" xfId="0" applyNumberFormat="1"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 xfId="0" applyFont="1" applyFill="1" applyBorder="1" applyAlignment="1">
      <alignment horizontal="center" vertical="center" wrapText="1"/>
    </xf>
    <xf numFmtId="4" fontId="3" fillId="3" borderId="16"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wrapText="1"/>
    </xf>
    <xf numFmtId="165" fontId="3" fillId="3" borderId="29"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30" xfId="0" applyNumberFormat="1" applyFont="1" applyFill="1" applyBorder="1" applyAlignment="1">
      <alignment horizontal="center" vertical="center" wrapText="1"/>
    </xf>
    <xf numFmtId="2" fontId="3" fillId="3" borderId="25" xfId="0" applyNumberFormat="1" applyFont="1" applyFill="1" applyBorder="1" applyAlignment="1">
      <alignment horizontal="center" vertical="center" wrapText="1"/>
    </xf>
    <xf numFmtId="2" fontId="3" fillId="3" borderId="26" xfId="0" applyNumberFormat="1" applyFont="1" applyFill="1" applyBorder="1" applyAlignment="1">
      <alignment horizontal="center" vertical="center" wrapText="1"/>
    </xf>
    <xf numFmtId="2" fontId="3" fillId="3" borderId="24" xfId="0" applyNumberFormat="1" applyFont="1" applyFill="1" applyBorder="1" applyAlignment="1">
      <alignment horizontal="center" vertical="center" wrapText="1"/>
    </xf>
    <xf numFmtId="2" fontId="3" fillId="3" borderId="31" xfId="0" applyNumberFormat="1" applyFont="1" applyFill="1" applyBorder="1" applyAlignment="1">
      <alignment horizontal="center" vertical="center" wrapText="1"/>
    </xf>
    <xf numFmtId="2" fontId="3" fillId="3" borderId="5" xfId="0" applyNumberFormat="1" applyFont="1" applyFill="1" applyBorder="1" applyAlignment="1">
      <alignment horizontal="center" vertical="center" wrapText="1"/>
    </xf>
    <xf numFmtId="2" fontId="3" fillId="3" borderId="2" xfId="0" applyNumberFormat="1" applyFont="1" applyFill="1" applyBorder="1" applyAlignment="1">
      <alignment horizontal="center" vertical="center" wrapText="1"/>
    </xf>
    <xf numFmtId="2" fontId="3" fillId="3" borderId="30" xfId="0" applyNumberFormat="1" applyFont="1" applyFill="1" applyBorder="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30" xfId="0" applyNumberFormat="1"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4" fontId="3" fillId="3" borderId="4" xfId="0" applyNumberFormat="1" applyFont="1" applyFill="1" applyBorder="1" applyAlignment="1">
      <alignment horizontal="center" vertical="center" wrapText="1"/>
    </xf>
    <xf numFmtId="4" fontId="3" fillId="3" borderId="31" xfId="0" applyNumberFormat="1" applyFont="1" applyFill="1" applyBorder="1" applyAlignment="1">
      <alignment horizontal="center" vertical="center" wrapText="1"/>
    </xf>
    <xf numFmtId="4" fontId="3" fillId="3" borderId="28" xfId="0" applyNumberFormat="1" applyFont="1" applyFill="1" applyBorder="1" applyAlignment="1">
      <alignment horizontal="center" vertical="center" wrapText="1"/>
    </xf>
    <xf numFmtId="4" fontId="3" fillId="3" borderId="5" xfId="0" applyNumberFormat="1"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3" borderId="17" xfId="0" applyFont="1" applyFill="1" applyBorder="1" applyAlignment="1">
      <alignment horizontal="center" vertical="center" wrapText="1"/>
    </xf>
    <xf numFmtId="0" fontId="3" fillId="3" borderId="9" xfId="0" applyFont="1" applyFill="1" applyBorder="1" applyAlignment="1">
      <alignment horizontal="center" vertical="center" wrapText="1"/>
    </xf>
    <xf numFmtId="4" fontId="3" fillId="3" borderId="1" xfId="0" quotePrefix="1" applyNumberFormat="1" applyFont="1" applyFill="1" applyBorder="1" applyAlignment="1">
      <alignment horizontal="center" vertical="center" wrapText="1"/>
    </xf>
    <xf numFmtId="4" fontId="3" fillId="3" borderId="2" xfId="0" quotePrefix="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33" xfId="0" applyFont="1" applyFill="1" applyBorder="1" applyAlignment="1">
      <alignment horizontal="left" vertical="center" wrapText="1"/>
    </xf>
    <xf numFmtId="0" fontId="0" fillId="0" borderId="3" xfId="0" applyBorder="1" applyAlignment="1">
      <alignment horizontal="left" vertical="center" wrapText="1"/>
    </xf>
    <xf numFmtId="0" fontId="3" fillId="2"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6" fillId="2" borderId="12" xfId="0" applyFont="1" applyFill="1" applyBorder="1" applyAlignment="1">
      <alignment horizontal="center" vertical="center" wrapText="1"/>
    </xf>
    <xf numFmtId="1" fontId="6" fillId="2" borderId="2"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8" xfId="0"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 fontId="3" fillId="2" borderId="4" xfId="0" applyNumberFormat="1" applyFont="1" applyFill="1" applyBorder="1" applyAlignment="1">
      <alignment horizontal="center" vertical="center" wrapText="1"/>
    </xf>
    <xf numFmtId="0" fontId="3" fillId="2" borderId="13" xfId="0" applyFont="1" applyFill="1" applyBorder="1" applyAlignment="1">
      <alignment horizontal="center" vertical="top" wrapText="1"/>
    </xf>
    <xf numFmtId="0" fontId="4" fillId="2" borderId="28"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2" borderId="19" xfId="0" applyFont="1" applyFill="1" applyBorder="1" applyAlignment="1" applyProtection="1">
      <alignment horizontal="left" vertical="center" wrapText="1"/>
      <protection locked="0"/>
    </xf>
    <xf numFmtId="0" fontId="5" fillId="2" borderId="20"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5" fillId="2" borderId="2" xfId="0" applyFont="1" applyFill="1" applyBorder="1" applyAlignment="1" applyProtection="1">
      <alignment horizontal="left" vertical="top" wrapText="1"/>
      <protection locked="0"/>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3" fillId="2" borderId="4" xfId="0" applyNumberFormat="1" applyFont="1" applyFill="1" applyBorder="1" applyAlignment="1">
      <alignment horizontal="left" vertical="center" wrapText="1"/>
    </xf>
    <xf numFmtId="4" fontId="3" fillId="2" borderId="3" xfId="0" applyNumberFormat="1"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3" fillId="2" borderId="23"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2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3" xfId="0" applyFont="1" applyFill="1" applyBorder="1" applyAlignment="1">
      <alignment horizontal="left" vertical="center" wrapText="1"/>
    </xf>
    <xf numFmtId="0" fontId="3" fillId="2" borderId="13" xfId="0" applyFont="1" applyFill="1" applyBorder="1" applyAlignment="1">
      <alignment horizontal="left" vertical="top" wrapText="1"/>
    </xf>
    <xf numFmtId="0" fontId="4" fillId="2" borderId="2"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1" fontId="5" fillId="2" borderId="2"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0" fontId="6" fillId="2" borderId="13" xfId="0" applyFont="1" applyFill="1" applyBorder="1" applyAlignment="1">
      <alignment horizontal="center" vertical="top" wrapText="1"/>
    </xf>
    <xf numFmtId="165" fontId="5" fillId="2" borderId="2" xfId="0" applyNumberFormat="1" applyFont="1" applyFill="1" applyBorder="1" applyAlignment="1">
      <alignment horizontal="left" vertical="center" wrapText="1"/>
    </xf>
    <xf numFmtId="165" fontId="5" fillId="2" borderId="3" xfId="0" applyNumberFormat="1" applyFont="1" applyFill="1" applyBorder="1" applyAlignment="1">
      <alignment horizontal="left" vertical="center" wrapText="1"/>
    </xf>
    <xf numFmtId="165" fontId="5" fillId="2" borderId="4" xfId="0" applyNumberFormat="1" applyFont="1" applyFill="1" applyBorder="1" applyAlignment="1">
      <alignment horizontal="left" vertical="center" wrapText="1"/>
    </xf>
    <xf numFmtId="1"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169" fontId="5" fillId="2" borderId="2" xfId="0" applyNumberFormat="1" applyFont="1" applyFill="1" applyBorder="1" applyAlignment="1">
      <alignment horizontal="center" vertical="center" wrapText="1"/>
    </xf>
    <xf numFmtId="169" fontId="5" fillId="2" borderId="3" xfId="0" applyNumberFormat="1" applyFont="1" applyFill="1" applyBorder="1" applyAlignment="1">
      <alignment horizontal="center" vertical="center" wrapText="1"/>
    </xf>
    <xf numFmtId="169" fontId="5" fillId="2" borderId="4" xfId="0" applyNumberFormat="1" applyFont="1" applyFill="1" applyBorder="1" applyAlignment="1">
      <alignment horizontal="center" vertical="center" wrapText="1"/>
    </xf>
    <xf numFmtId="49" fontId="20" fillId="2" borderId="1" xfId="0" applyNumberFormat="1" applyFont="1" applyFill="1" applyBorder="1" applyAlignment="1">
      <alignment horizontal="left" vertical="top" wrapText="1"/>
    </xf>
    <xf numFmtId="0" fontId="4" fillId="2" borderId="10" xfId="0" applyFont="1" applyFill="1" applyBorder="1" applyAlignment="1">
      <alignment horizontal="center" vertical="center" wrapText="1"/>
    </xf>
    <xf numFmtId="0" fontId="20" fillId="2" borderId="9"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2" borderId="11" xfId="0" applyFont="1" applyFill="1" applyBorder="1" applyAlignment="1">
      <alignment horizontal="left" vertical="top" wrapText="1"/>
    </xf>
    <xf numFmtId="0" fontId="3" fillId="2" borderId="1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22" xfId="0" applyFont="1" applyFill="1" applyBorder="1" applyAlignment="1">
      <alignment horizontal="center" vertical="center" wrapText="1"/>
    </xf>
    <xf numFmtId="49" fontId="20" fillId="0" borderId="1" xfId="0" applyNumberFormat="1" applyFont="1" applyFill="1" applyBorder="1" applyAlignment="1">
      <alignment horizontal="justify" vertical="top"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3" xfId="0" applyFont="1" applyFill="1" applyBorder="1" applyAlignment="1">
      <alignment horizontal="center" vertical="top" wrapText="1"/>
    </xf>
    <xf numFmtId="0" fontId="3" fillId="3" borderId="29"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10" xfId="0" applyFont="1" applyFill="1" applyBorder="1" applyAlignment="1">
      <alignment horizontal="center" vertical="center" wrapText="1"/>
    </xf>
    <xf numFmtId="1" fontId="4" fillId="4" borderId="2"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1" fontId="4" fillId="4" borderId="4" xfId="0" applyNumberFormat="1" applyFont="1" applyFill="1" applyBorder="1" applyAlignment="1">
      <alignment horizontal="center"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2"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4" borderId="4"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0" fontId="3" fillId="2" borderId="2" xfId="0" applyNumberFormat="1" applyFont="1" applyFill="1" applyBorder="1" applyAlignment="1">
      <alignment horizontal="center" vertical="center" wrapText="1"/>
    </xf>
    <xf numFmtId="10" fontId="3" fillId="2" borderId="4" xfId="0" applyNumberFormat="1" applyFont="1" applyFill="1" applyBorder="1" applyAlignment="1">
      <alignment horizontal="center" vertical="center" wrapText="1"/>
    </xf>
    <xf numFmtId="10" fontId="3" fillId="2" borderId="3"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69" fontId="3" fillId="2" borderId="1" xfId="0" applyNumberFormat="1"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5" borderId="14"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10" xfId="0" applyFont="1" applyFill="1" applyBorder="1" applyAlignment="1">
      <alignment horizontal="center" vertical="center" wrapText="1"/>
    </xf>
    <xf numFmtId="1" fontId="4" fillId="5" borderId="2" xfId="0" applyNumberFormat="1" applyFont="1" applyFill="1" applyBorder="1" applyAlignment="1">
      <alignment horizontal="center" vertical="center" wrapText="1"/>
    </xf>
    <xf numFmtId="1" fontId="4" fillId="5" borderId="3" xfId="0" applyNumberFormat="1" applyFont="1" applyFill="1" applyBorder="1" applyAlignment="1">
      <alignment horizontal="center" vertical="center" wrapText="1"/>
    </xf>
    <xf numFmtId="1" fontId="4" fillId="5" borderId="4" xfId="0" applyNumberFormat="1" applyFont="1" applyFill="1" applyBorder="1" applyAlignment="1">
      <alignment horizontal="center" vertical="center" wrapText="1"/>
    </xf>
    <xf numFmtId="4" fontId="6" fillId="2" borderId="23" xfId="0" applyNumberFormat="1" applyFont="1" applyFill="1" applyBorder="1" applyAlignment="1">
      <alignment horizontal="center" vertical="top" wrapText="1"/>
    </xf>
    <xf numFmtId="0" fontId="0" fillId="0" borderId="9" xfId="0" applyBorder="1" applyAlignment="1">
      <alignment horizontal="center" vertical="top" wrapText="1"/>
    </xf>
    <xf numFmtId="0" fontId="0" fillId="0" borderId="11" xfId="0" applyBorder="1" applyAlignment="1">
      <alignment horizontal="center" vertical="top" wrapText="1"/>
    </xf>
    <xf numFmtId="0" fontId="3" fillId="5" borderId="19"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5" borderId="18" xfId="0" applyFont="1" applyFill="1" applyBorder="1" applyAlignment="1">
      <alignment horizontal="center" vertical="center" wrapText="1"/>
    </xf>
    <xf numFmtId="1" fontId="3" fillId="5" borderId="2" xfId="0" applyNumberFormat="1" applyFont="1" applyFill="1" applyBorder="1" applyAlignment="1">
      <alignment horizontal="center" vertical="center" wrapText="1"/>
    </xf>
    <xf numFmtId="1" fontId="3" fillId="5" borderId="3" xfId="0" applyNumberFormat="1" applyFont="1" applyFill="1" applyBorder="1" applyAlignment="1">
      <alignment horizontal="center" vertical="center" wrapText="1"/>
    </xf>
    <xf numFmtId="1" fontId="3" fillId="5" borderId="4"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4" fillId="7" borderId="10" xfId="0" applyFont="1" applyFill="1" applyBorder="1" applyAlignment="1">
      <alignment horizontal="center" vertical="center" wrapText="1"/>
    </xf>
    <xf numFmtId="1" fontId="4" fillId="7" borderId="2" xfId="0" applyNumberFormat="1" applyFont="1" applyFill="1" applyBorder="1" applyAlignment="1">
      <alignment horizontal="center" vertical="center" wrapText="1"/>
    </xf>
    <xf numFmtId="1" fontId="4" fillId="7" borderId="3" xfId="0" applyNumberFormat="1" applyFont="1" applyFill="1" applyBorder="1" applyAlignment="1">
      <alignment horizontal="center" vertical="center" wrapText="1"/>
    </xf>
    <xf numFmtId="1" fontId="4" fillId="7" borderId="4" xfId="0" applyNumberFormat="1" applyFont="1" applyFill="1" applyBorder="1" applyAlignment="1">
      <alignment horizontal="center" vertical="center" wrapText="1"/>
    </xf>
    <xf numFmtId="0" fontId="3" fillId="7" borderId="23"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left" vertical="center" wrapText="1"/>
    </xf>
    <xf numFmtId="0" fontId="4" fillId="7" borderId="12" xfId="0" applyFont="1" applyFill="1" applyBorder="1" applyAlignment="1">
      <alignment horizontal="center" vertical="center" wrapText="1"/>
    </xf>
    <xf numFmtId="0" fontId="3" fillId="7" borderId="13"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4" fillId="5" borderId="12" xfId="0" applyFont="1" applyFill="1" applyBorder="1" applyAlignment="1">
      <alignment horizontal="center" vertical="center" wrapText="1"/>
    </xf>
    <xf numFmtId="0" fontId="4" fillId="6" borderId="1" xfId="0" applyFont="1" applyFill="1" applyBorder="1" applyAlignment="1">
      <alignment horizontal="center" vertical="center" wrapText="1"/>
    </xf>
    <xf numFmtId="1" fontId="4" fillId="6" borderId="2" xfId="0" applyNumberFormat="1" applyFont="1" applyFill="1" applyBorder="1" applyAlignment="1">
      <alignment horizontal="center" vertical="center" wrapText="1"/>
    </xf>
    <xf numFmtId="1" fontId="4" fillId="6" borderId="3" xfId="0" applyNumberFormat="1" applyFont="1" applyFill="1" applyBorder="1" applyAlignment="1">
      <alignment horizontal="center" vertical="center" wrapText="1"/>
    </xf>
    <xf numFmtId="1" fontId="4" fillId="6" borderId="4" xfId="0" applyNumberFormat="1"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2" borderId="11" xfId="0" applyFont="1" applyFill="1" applyBorder="1" applyAlignment="1">
      <alignment horizontal="center" vertical="top" wrapText="1"/>
    </xf>
    <xf numFmtId="0" fontId="5" fillId="2" borderId="5" xfId="0" applyFont="1" applyFill="1" applyBorder="1" applyAlignment="1">
      <alignment horizontal="left" vertical="center" wrapText="1"/>
    </xf>
    <xf numFmtId="2" fontId="3" fillId="3" borderId="16" xfId="0"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164" fontId="3" fillId="3" borderId="25" xfId="0" applyNumberFormat="1" applyFont="1" applyFill="1" applyBorder="1" applyAlignment="1">
      <alignment horizontal="center" vertical="center" wrapText="1"/>
    </xf>
    <xf numFmtId="164" fontId="3" fillId="3" borderId="26" xfId="0" applyNumberFormat="1" applyFont="1" applyFill="1" applyBorder="1" applyAlignment="1">
      <alignment horizontal="center" vertical="center" wrapText="1"/>
    </xf>
    <xf numFmtId="164" fontId="3" fillId="3" borderId="24" xfId="0" applyNumberFormat="1" applyFont="1" applyFill="1" applyBorder="1" applyAlignment="1">
      <alignment horizontal="center" vertical="center" wrapText="1"/>
    </xf>
    <xf numFmtId="0" fontId="3" fillId="2" borderId="18" xfId="0" applyFont="1" applyFill="1" applyBorder="1" applyAlignment="1">
      <alignment horizontal="center" vertical="center" wrapText="1"/>
    </xf>
  </cellXfs>
  <cellStyles count="41">
    <cellStyle name="Обычный" xfId="0" builtinId="0"/>
    <cellStyle name="Обычный 10" xfId="6"/>
    <cellStyle name="Обычный 11" xfId="7"/>
    <cellStyle name="Обычный 12" xfId="8"/>
    <cellStyle name="Обычный 13" xfId="9"/>
    <cellStyle name="Обычный 14" xfId="10"/>
    <cellStyle name="Обычный 15" xfId="11"/>
    <cellStyle name="Обычный 16" xfId="12"/>
    <cellStyle name="Обычный 17" xfId="13"/>
    <cellStyle name="Обычный 2" xfId="3"/>
    <cellStyle name="Обычный 2 2" xfId="15"/>
    <cellStyle name="Обычный 2 2 2" xfId="16"/>
    <cellStyle name="Обычный 2 2 3" xfId="17"/>
    <cellStyle name="Обычный 2 3" xfId="18"/>
    <cellStyle name="Обычный 2 4" xfId="14"/>
    <cellStyle name="Обычный 3" xfId="1"/>
    <cellStyle name="Обычный 3 2" xfId="19"/>
    <cellStyle name="Обычный 3 3" xfId="20"/>
    <cellStyle name="Обычный 3 4" xfId="5"/>
    <cellStyle name="Обычный 4" xfId="21"/>
    <cellStyle name="Обычный 5" xfId="22"/>
    <cellStyle name="Обычный 6" xfId="23"/>
    <cellStyle name="Обычный 7" xfId="24"/>
    <cellStyle name="Обычный 8" xfId="25"/>
    <cellStyle name="Обычный 9" xfId="26"/>
    <cellStyle name="Процентный" xfId="2" builtinId="5"/>
    <cellStyle name="Процентный 2" xfId="27"/>
    <cellStyle name="Стиль 1" xfId="28"/>
    <cellStyle name="Финансовый 10" xfId="29"/>
    <cellStyle name="Финансовый 11" xfId="30"/>
    <cellStyle name="Финансовый 12" xfId="31"/>
    <cellStyle name="Финансовый 2" xfId="4"/>
    <cellStyle name="Финансовый 2 2" xfId="32"/>
    <cellStyle name="Финансовый 3" xfId="33"/>
    <cellStyle name="Финансовый 3 2" xfId="34"/>
    <cellStyle name="Финансовый 4" xfId="35"/>
    <cellStyle name="Финансовый 5" xfId="36"/>
    <cellStyle name="Финансовый 6" xfId="37"/>
    <cellStyle name="Финансовый 7" xfId="38"/>
    <cellStyle name="Финансовый 8" xfId="39"/>
    <cellStyle name="Финансовый 9" xfId="40"/>
  </cellStyles>
  <dxfs count="0"/>
  <tableStyles count="0" defaultTableStyle="TableStyleMedium9" defaultPivotStyle="PivotStyleLight16"/>
  <colors>
    <mruColors>
      <color rgb="FFCCFF66"/>
      <color rgb="FF90F4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211"/>
  <sheetViews>
    <sheetView tabSelected="1" view="pageBreakPreview" zoomScale="50" zoomScaleNormal="50" zoomScaleSheetLayoutView="50" zoomScalePageLayoutView="40" workbookViewId="0">
      <selection activeCell="K12" sqref="K12"/>
    </sheetView>
  </sheetViews>
  <sheetFormatPr defaultRowHeight="18.75" outlineLevelCol="2" x14ac:dyDescent="0.3"/>
  <cols>
    <col min="1" max="1" width="60.125" style="332" customWidth="1"/>
    <col min="2" max="2" width="22" style="6" customWidth="1"/>
    <col min="3" max="3" width="25.125" style="6" customWidth="1"/>
    <col min="4" max="5" width="17.875" style="11" customWidth="1"/>
    <col min="6" max="6" width="16.625" style="11" customWidth="1" outlineLevel="2"/>
    <col min="7" max="7" width="11.125" style="313" customWidth="1" outlineLevel="2"/>
    <col min="8" max="8" width="16" style="31" customWidth="1" outlineLevel="2"/>
    <col min="9" max="9" width="17.375" style="313" customWidth="1" outlineLevel="2"/>
    <col min="10" max="10" width="42.75" style="11" customWidth="1" outlineLevel="2"/>
    <col min="11" max="11" width="79.125" style="315" customWidth="1" outlineLevel="2"/>
    <col min="12" max="12" width="14.125" style="31" customWidth="1" outlineLevel="2"/>
    <col min="13" max="13" width="13.875" style="8" customWidth="1" outlineLevel="2"/>
    <col min="14" max="14" width="13.75" style="262" customWidth="1" outlineLevel="2"/>
    <col min="15" max="15" width="11.25" style="313" customWidth="1" outlineLevel="2"/>
    <col min="16" max="16" width="11" style="8" customWidth="1" outlineLevel="2"/>
    <col min="17" max="17" width="10.75" style="313" customWidth="1" outlineLevel="2"/>
    <col min="18" max="18" width="48.125" style="33" customWidth="1"/>
    <col min="19" max="16384" width="9" style="1"/>
  </cols>
  <sheetData>
    <row r="1" spans="1:18" x14ac:dyDescent="0.3">
      <c r="R1" s="33" t="s">
        <v>487</v>
      </c>
    </row>
    <row r="2" spans="1:18" ht="24.75" customHeight="1" x14ac:dyDescent="0.3">
      <c r="A2" s="491" t="s">
        <v>473</v>
      </c>
      <c r="B2" s="491"/>
      <c r="C2" s="491"/>
      <c r="D2" s="491"/>
      <c r="E2" s="491"/>
      <c r="F2" s="491"/>
      <c r="G2" s="491"/>
      <c r="H2" s="491"/>
      <c r="I2" s="491"/>
      <c r="J2" s="491"/>
      <c r="K2" s="491"/>
      <c r="L2" s="491"/>
      <c r="M2" s="491"/>
      <c r="N2" s="491"/>
      <c r="O2" s="491"/>
      <c r="P2" s="491"/>
      <c r="Q2" s="491"/>
      <c r="R2" s="491"/>
    </row>
    <row r="3" spans="1:18" ht="24.75" customHeight="1" x14ac:dyDescent="0.3">
      <c r="A3" s="491" t="s">
        <v>474</v>
      </c>
      <c r="B3" s="491"/>
      <c r="C3" s="491"/>
      <c r="D3" s="491"/>
      <c r="E3" s="491"/>
      <c r="F3" s="491"/>
      <c r="G3" s="491"/>
      <c r="H3" s="491"/>
      <c r="I3" s="491"/>
      <c r="J3" s="491"/>
      <c r="K3" s="491"/>
      <c r="L3" s="491"/>
      <c r="M3" s="491"/>
      <c r="N3" s="491"/>
      <c r="O3" s="491"/>
      <c r="P3" s="491"/>
      <c r="Q3" s="491"/>
      <c r="R3" s="491"/>
    </row>
    <row r="4" spans="1:18" s="3" customFormat="1" ht="16.5" customHeight="1" x14ac:dyDescent="0.3">
      <c r="A4" s="543"/>
      <c r="B4" s="543"/>
      <c r="C4" s="543"/>
      <c r="D4" s="543"/>
      <c r="E4" s="10"/>
      <c r="F4" s="10"/>
      <c r="G4" s="317"/>
      <c r="H4" s="27"/>
      <c r="I4" s="317"/>
      <c r="J4" s="10"/>
      <c r="K4" s="314"/>
      <c r="L4" s="32"/>
      <c r="M4" s="2"/>
      <c r="N4" s="263"/>
      <c r="O4" s="312"/>
      <c r="P4" s="2"/>
      <c r="Q4" s="312"/>
      <c r="R4" s="319"/>
    </row>
    <row r="5" spans="1:18" s="4" customFormat="1" ht="40.5" customHeight="1" x14ac:dyDescent="0.25">
      <c r="A5" s="498" t="s">
        <v>227</v>
      </c>
      <c r="B5" s="498" t="s">
        <v>228</v>
      </c>
      <c r="C5" s="498" t="s">
        <v>2</v>
      </c>
      <c r="D5" s="504" t="s">
        <v>238</v>
      </c>
      <c r="E5" s="504"/>
      <c r="F5" s="504"/>
      <c r="G5" s="504"/>
      <c r="H5" s="504"/>
      <c r="I5" s="504"/>
      <c r="J5" s="504" t="s">
        <v>452</v>
      </c>
      <c r="K5" s="497" t="s">
        <v>231</v>
      </c>
      <c r="L5" s="504" t="s">
        <v>450</v>
      </c>
      <c r="M5" s="544" t="s">
        <v>232</v>
      </c>
      <c r="N5" s="544"/>
      <c r="O5" s="544"/>
      <c r="P5" s="544"/>
      <c r="Q5" s="544"/>
      <c r="R5" s="488" t="s">
        <v>242</v>
      </c>
    </row>
    <row r="6" spans="1:18" s="4" customFormat="1" ht="31.5" customHeight="1" x14ac:dyDescent="0.25">
      <c r="A6" s="498"/>
      <c r="B6" s="498"/>
      <c r="C6" s="498"/>
      <c r="D6" s="545" t="s">
        <v>444</v>
      </c>
      <c r="E6" s="504" t="s">
        <v>445</v>
      </c>
      <c r="F6" s="546" t="s">
        <v>230</v>
      </c>
      <c r="G6" s="487" t="s">
        <v>488</v>
      </c>
      <c r="H6" s="489" t="s">
        <v>229</v>
      </c>
      <c r="I6" s="489"/>
      <c r="J6" s="504"/>
      <c r="K6" s="497"/>
      <c r="L6" s="504"/>
      <c r="M6" s="544" t="s">
        <v>453</v>
      </c>
      <c r="N6" s="503" t="s">
        <v>236</v>
      </c>
      <c r="O6" s="487" t="s">
        <v>488</v>
      </c>
      <c r="P6" s="544" t="s">
        <v>233</v>
      </c>
      <c r="Q6" s="544"/>
      <c r="R6" s="488"/>
    </row>
    <row r="7" spans="1:18" s="4" customFormat="1" ht="49.5" customHeight="1" x14ac:dyDescent="0.25">
      <c r="A7" s="498"/>
      <c r="B7" s="498"/>
      <c r="C7" s="498"/>
      <c r="D7" s="545"/>
      <c r="E7" s="504"/>
      <c r="F7" s="546"/>
      <c r="G7" s="487"/>
      <c r="H7" s="337" t="s">
        <v>237</v>
      </c>
      <c r="I7" s="342" t="s">
        <v>235</v>
      </c>
      <c r="J7" s="504"/>
      <c r="K7" s="497"/>
      <c r="L7" s="504"/>
      <c r="M7" s="544"/>
      <c r="N7" s="503"/>
      <c r="O7" s="487"/>
      <c r="P7" s="338" t="s">
        <v>234</v>
      </c>
      <c r="Q7" s="342" t="s">
        <v>235</v>
      </c>
      <c r="R7" s="488"/>
    </row>
    <row r="8" spans="1:18" s="4" customFormat="1" ht="30" customHeight="1" x14ac:dyDescent="0.25">
      <c r="A8" s="499" t="s">
        <v>427</v>
      </c>
      <c r="B8" s="499"/>
      <c r="C8" s="499"/>
      <c r="D8" s="499"/>
      <c r="E8" s="499"/>
      <c r="F8" s="499"/>
      <c r="G8" s="499"/>
      <c r="H8" s="499"/>
      <c r="I8" s="499"/>
      <c r="J8" s="499"/>
      <c r="K8" s="350"/>
      <c r="L8" s="336"/>
      <c r="M8" s="336"/>
      <c r="N8" s="341"/>
      <c r="O8" s="342"/>
      <c r="P8" s="336"/>
      <c r="Q8" s="320"/>
      <c r="R8" s="347"/>
    </row>
    <row r="9" spans="1:18" s="4" customFormat="1" ht="84" customHeight="1" x14ac:dyDescent="0.25">
      <c r="A9" s="547" t="s">
        <v>428</v>
      </c>
      <c r="B9" s="547"/>
      <c r="C9" s="547"/>
      <c r="D9" s="547"/>
      <c r="E9" s="547"/>
      <c r="F9" s="547"/>
      <c r="G9" s="547"/>
      <c r="H9" s="547"/>
      <c r="I9" s="547"/>
      <c r="J9" s="547"/>
      <c r="K9" s="350" t="s">
        <v>291</v>
      </c>
      <c r="L9" s="341">
        <v>22</v>
      </c>
      <c r="M9" s="341">
        <v>22</v>
      </c>
      <c r="N9" s="341">
        <v>22</v>
      </c>
      <c r="O9" s="342">
        <f>N9/M9</f>
        <v>1</v>
      </c>
      <c r="P9" s="336">
        <f>N9-M9</f>
        <v>0</v>
      </c>
      <c r="Q9" s="320">
        <f>N9/M9-1</f>
        <v>0</v>
      </c>
      <c r="R9" s="347"/>
    </row>
    <row r="10" spans="1:18" s="4" customFormat="1" ht="105.75" customHeight="1" x14ac:dyDescent="0.25">
      <c r="A10" s="547"/>
      <c r="B10" s="547"/>
      <c r="C10" s="547"/>
      <c r="D10" s="547"/>
      <c r="E10" s="547"/>
      <c r="F10" s="547"/>
      <c r="G10" s="547"/>
      <c r="H10" s="547"/>
      <c r="I10" s="547"/>
      <c r="J10" s="547"/>
      <c r="K10" s="350" t="s">
        <v>437</v>
      </c>
      <c r="L10" s="341">
        <v>12</v>
      </c>
      <c r="M10" s="341">
        <v>12</v>
      </c>
      <c r="N10" s="341">
        <v>12</v>
      </c>
      <c r="O10" s="342">
        <f t="shared" ref="O10:O73" si="0">N10/M10</f>
        <v>1</v>
      </c>
      <c r="P10" s="336">
        <f>N10-M10</f>
        <v>0</v>
      </c>
      <c r="Q10" s="320">
        <f>N10/M10-1</f>
        <v>0</v>
      </c>
      <c r="R10" s="347"/>
    </row>
    <row r="11" spans="1:18" s="4" customFormat="1" ht="46.5" customHeight="1" x14ac:dyDescent="0.25">
      <c r="A11" s="547"/>
      <c r="B11" s="547"/>
      <c r="C11" s="547"/>
      <c r="D11" s="547"/>
      <c r="E11" s="547"/>
      <c r="F11" s="547"/>
      <c r="G11" s="547"/>
      <c r="H11" s="547"/>
      <c r="I11" s="547"/>
      <c r="J11" s="547"/>
      <c r="K11" s="350" t="s">
        <v>429</v>
      </c>
      <c r="L11" s="341" t="s">
        <v>357</v>
      </c>
      <c r="M11" s="336" t="s">
        <v>357</v>
      </c>
      <c r="N11" s="341" t="s">
        <v>357</v>
      </c>
      <c r="O11" s="342">
        <v>1</v>
      </c>
      <c r="P11" s="336">
        <v>0</v>
      </c>
      <c r="Q11" s="320">
        <v>0</v>
      </c>
      <c r="R11" s="347"/>
    </row>
    <row r="12" spans="1:18" s="4" customFormat="1" ht="41.25" customHeight="1" x14ac:dyDescent="0.25">
      <c r="A12" s="501" t="s">
        <v>61</v>
      </c>
      <c r="B12" s="501"/>
      <c r="C12" s="501"/>
      <c r="D12" s="501"/>
      <c r="E12" s="501"/>
      <c r="F12" s="501"/>
      <c r="G12" s="501"/>
      <c r="H12" s="501"/>
      <c r="I12" s="501"/>
      <c r="J12" s="501"/>
      <c r="K12" s="333"/>
      <c r="L12" s="354"/>
      <c r="M12" s="354"/>
      <c r="N12" s="354"/>
      <c r="O12" s="322"/>
      <c r="P12" s="354"/>
      <c r="Q12" s="322"/>
      <c r="R12" s="333"/>
    </row>
    <row r="13" spans="1:18" s="4" customFormat="1" ht="40.5" customHeight="1" x14ac:dyDescent="0.25">
      <c r="A13" s="513" t="s">
        <v>454</v>
      </c>
      <c r="B13" s="498" t="s">
        <v>392</v>
      </c>
      <c r="C13" s="352" t="s">
        <v>252</v>
      </c>
      <c r="D13" s="321"/>
      <c r="E13" s="321"/>
      <c r="F13" s="321"/>
      <c r="G13" s="322"/>
      <c r="H13" s="321"/>
      <c r="I13" s="322"/>
      <c r="J13" s="490"/>
      <c r="K13" s="513" t="s">
        <v>393</v>
      </c>
      <c r="L13" s="498">
        <v>4</v>
      </c>
      <c r="M13" s="498">
        <v>4</v>
      </c>
      <c r="N13" s="498">
        <v>4</v>
      </c>
      <c r="O13" s="487">
        <f t="shared" si="0"/>
        <v>1</v>
      </c>
      <c r="P13" s="498">
        <f t="shared" ref="P13:P15" si="1">N13-M13</f>
        <v>0</v>
      </c>
      <c r="Q13" s="487">
        <f t="shared" ref="Q13:Q15" si="2">N13/M13-1</f>
        <v>0</v>
      </c>
      <c r="R13" s="525"/>
    </row>
    <row r="14" spans="1:18" s="4" customFormat="1" ht="40.5" hidden="1" customHeight="1" x14ac:dyDescent="0.25">
      <c r="A14" s="513"/>
      <c r="B14" s="498"/>
      <c r="C14" s="352" t="s">
        <v>250</v>
      </c>
      <c r="D14" s="321"/>
      <c r="E14" s="321"/>
      <c r="F14" s="321"/>
      <c r="G14" s="322"/>
      <c r="H14" s="321"/>
      <c r="I14" s="322"/>
      <c r="J14" s="490"/>
      <c r="K14" s="513"/>
      <c r="L14" s="498"/>
      <c r="M14" s="498"/>
      <c r="N14" s="498"/>
      <c r="O14" s="487" t="e">
        <f t="shared" si="0"/>
        <v>#DIV/0!</v>
      </c>
      <c r="P14" s="498">
        <f t="shared" si="1"/>
        <v>0</v>
      </c>
      <c r="Q14" s="487" t="e">
        <f t="shared" si="2"/>
        <v>#DIV/0!</v>
      </c>
      <c r="R14" s="525"/>
    </row>
    <row r="15" spans="1:18" s="4" customFormat="1" ht="64.5" hidden="1" customHeight="1" x14ac:dyDescent="0.25">
      <c r="A15" s="513"/>
      <c r="B15" s="498"/>
      <c r="C15" s="352" t="s">
        <v>251</v>
      </c>
      <c r="D15" s="321"/>
      <c r="E15" s="321"/>
      <c r="F15" s="321"/>
      <c r="G15" s="322"/>
      <c r="H15" s="321"/>
      <c r="I15" s="322"/>
      <c r="J15" s="490"/>
      <c r="K15" s="513"/>
      <c r="L15" s="498"/>
      <c r="M15" s="498"/>
      <c r="N15" s="498"/>
      <c r="O15" s="487" t="e">
        <f t="shared" si="0"/>
        <v>#DIV/0!</v>
      </c>
      <c r="P15" s="498">
        <f t="shared" si="1"/>
        <v>0</v>
      </c>
      <c r="Q15" s="487" t="e">
        <f t="shared" si="2"/>
        <v>#DIV/0!</v>
      </c>
      <c r="R15" s="525"/>
    </row>
    <row r="16" spans="1:18" s="4" customFormat="1" ht="25.5" customHeight="1" x14ac:dyDescent="0.25">
      <c r="A16" s="529" t="s">
        <v>243</v>
      </c>
      <c r="B16" s="530"/>
      <c r="C16" s="323" t="s">
        <v>252</v>
      </c>
      <c r="D16" s="336">
        <f>D17+D18</f>
        <v>8046744</v>
      </c>
      <c r="E16" s="336">
        <f>E17+E18</f>
        <v>8046744</v>
      </c>
      <c r="F16" s="336">
        <f>F17+F18</f>
        <v>7068636.3600000003</v>
      </c>
      <c r="G16" s="342">
        <f>F16/E16</f>
        <v>0.87839999999999996</v>
      </c>
      <c r="H16" s="336">
        <f t="shared" ref="H16:H19" si="3">F16-E16</f>
        <v>-978107.64</v>
      </c>
      <c r="I16" s="342">
        <f>F16/E16*1-1</f>
        <v>-0.1216</v>
      </c>
      <c r="J16" s="500"/>
      <c r="K16" s="513"/>
      <c r="L16" s="489"/>
      <c r="M16" s="489"/>
      <c r="N16" s="489"/>
      <c r="O16" s="541"/>
      <c r="P16" s="489"/>
      <c r="Q16" s="541"/>
      <c r="R16" s="488"/>
    </row>
    <row r="17" spans="1:18" s="4" customFormat="1" ht="40.5" customHeight="1" x14ac:dyDescent="0.25">
      <c r="A17" s="529"/>
      <c r="B17" s="530"/>
      <c r="C17" s="334" t="s">
        <v>250</v>
      </c>
      <c r="D17" s="336">
        <v>22144</v>
      </c>
      <c r="E17" s="336">
        <v>22144</v>
      </c>
      <c r="F17" s="336">
        <f>F28</f>
        <v>19153.849999999999</v>
      </c>
      <c r="G17" s="342">
        <f t="shared" ref="G17:G81" si="4">F17/E17</f>
        <v>0.86499999999999999</v>
      </c>
      <c r="H17" s="336">
        <f>F17-E17</f>
        <v>-2990.15</v>
      </c>
      <c r="I17" s="342">
        <f t="shared" ref="I17:I22" si="5">F17/E17*1-1</f>
        <v>-0.13500000000000001</v>
      </c>
      <c r="J17" s="500"/>
      <c r="K17" s="513"/>
      <c r="L17" s="489"/>
      <c r="M17" s="489"/>
      <c r="N17" s="489"/>
      <c r="O17" s="541" t="e">
        <f t="shared" si="0"/>
        <v>#DIV/0!</v>
      </c>
      <c r="P17" s="489"/>
      <c r="Q17" s="541"/>
      <c r="R17" s="488"/>
    </row>
    <row r="18" spans="1:18" s="4" customFormat="1" ht="60.75" customHeight="1" x14ac:dyDescent="0.25">
      <c r="A18" s="529"/>
      <c r="B18" s="530"/>
      <c r="C18" s="352" t="s">
        <v>251</v>
      </c>
      <c r="D18" s="336">
        <v>8024600</v>
      </c>
      <c r="E18" s="336">
        <f>E20+E29+E31+E33+E22</f>
        <v>8024600</v>
      </c>
      <c r="F18" s="336">
        <f>F20+F29+F31+F33+F22</f>
        <v>7049482.5099999998</v>
      </c>
      <c r="G18" s="342">
        <f t="shared" si="4"/>
        <v>0.87849999999999995</v>
      </c>
      <c r="H18" s="336">
        <f t="shared" si="3"/>
        <v>-975117.49</v>
      </c>
      <c r="I18" s="342">
        <f t="shared" si="5"/>
        <v>-0.1215</v>
      </c>
      <c r="J18" s="500"/>
      <c r="K18" s="513"/>
      <c r="L18" s="489"/>
      <c r="M18" s="489"/>
      <c r="N18" s="489"/>
      <c r="O18" s="541" t="e">
        <f t="shared" si="0"/>
        <v>#DIV/0!</v>
      </c>
      <c r="P18" s="489"/>
      <c r="Q18" s="541"/>
      <c r="R18" s="488"/>
    </row>
    <row r="19" spans="1:18" s="4" customFormat="1" ht="78.75" customHeight="1" x14ac:dyDescent="0.25">
      <c r="A19" s="529" t="s">
        <v>244</v>
      </c>
      <c r="B19" s="532" t="s">
        <v>245</v>
      </c>
      <c r="C19" s="334" t="s">
        <v>252</v>
      </c>
      <c r="D19" s="324">
        <v>1384000</v>
      </c>
      <c r="E19" s="324">
        <f>SUM(E20:E20)</f>
        <v>895055</v>
      </c>
      <c r="F19" s="324">
        <f>F20</f>
        <v>834455</v>
      </c>
      <c r="G19" s="343">
        <f t="shared" si="4"/>
        <v>0.93230000000000002</v>
      </c>
      <c r="H19" s="324">
        <f t="shared" si="3"/>
        <v>-60600</v>
      </c>
      <c r="I19" s="343">
        <f t="shared" si="5"/>
        <v>-6.7699999999999996E-2</v>
      </c>
      <c r="J19" s="533" t="s">
        <v>386</v>
      </c>
      <c r="K19" s="344" t="s">
        <v>291</v>
      </c>
      <c r="L19" s="349">
        <v>22</v>
      </c>
      <c r="M19" s="349">
        <v>22</v>
      </c>
      <c r="N19" s="341">
        <v>22</v>
      </c>
      <c r="O19" s="342">
        <f t="shared" si="0"/>
        <v>1</v>
      </c>
      <c r="P19" s="349">
        <f t="shared" ref="P19:P26" si="6">N19-M19</f>
        <v>0</v>
      </c>
      <c r="Q19" s="320">
        <f t="shared" ref="Q19:Q23" si="7">N19/M19-1</f>
        <v>0</v>
      </c>
      <c r="R19" s="339"/>
    </row>
    <row r="20" spans="1:18" s="4" customFormat="1" ht="78.75" customHeight="1" x14ac:dyDescent="0.25">
      <c r="A20" s="529"/>
      <c r="B20" s="532"/>
      <c r="C20" s="532" t="s">
        <v>251</v>
      </c>
      <c r="D20" s="534">
        <v>1384000</v>
      </c>
      <c r="E20" s="534">
        <v>895055</v>
      </c>
      <c r="F20" s="534">
        <v>834455</v>
      </c>
      <c r="G20" s="536">
        <f>F20/E20</f>
        <v>0.93230000000000002</v>
      </c>
      <c r="H20" s="534">
        <f>F20-E20</f>
        <v>-60600</v>
      </c>
      <c r="I20" s="536">
        <f>F20/E20*1-1</f>
        <v>-6.7699999999999996E-2</v>
      </c>
      <c r="J20" s="533"/>
      <c r="K20" s="350" t="s">
        <v>446</v>
      </c>
      <c r="L20" s="349">
        <v>12</v>
      </c>
      <c r="M20" s="349">
        <v>12</v>
      </c>
      <c r="N20" s="341">
        <v>12</v>
      </c>
      <c r="O20" s="342">
        <f t="shared" si="0"/>
        <v>1</v>
      </c>
      <c r="P20" s="349">
        <f t="shared" si="6"/>
        <v>0</v>
      </c>
      <c r="Q20" s="320">
        <f t="shared" si="7"/>
        <v>0</v>
      </c>
      <c r="R20" s="339"/>
    </row>
    <row r="21" spans="1:18" s="4" customFormat="1" ht="65.25" customHeight="1" x14ac:dyDescent="0.25">
      <c r="A21" s="531"/>
      <c r="B21" s="532"/>
      <c r="C21" s="542"/>
      <c r="D21" s="535"/>
      <c r="E21" s="535"/>
      <c r="F21" s="535"/>
      <c r="G21" s="537"/>
      <c r="H21" s="535"/>
      <c r="I21" s="537"/>
      <c r="J21" s="533"/>
      <c r="K21" s="350" t="s">
        <v>294</v>
      </c>
      <c r="L21" s="349">
        <v>4</v>
      </c>
      <c r="M21" s="349">
        <v>4</v>
      </c>
      <c r="N21" s="341">
        <v>4</v>
      </c>
      <c r="O21" s="342">
        <f t="shared" si="0"/>
        <v>1</v>
      </c>
      <c r="P21" s="349">
        <f t="shared" si="6"/>
        <v>0</v>
      </c>
      <c r="Q21" s="320">
        <f t="shared" si="7"/>
        <v>0</v>
      </c>
      <c r="R21" s="339"/>
    </row>
    <row r="22" spans="1:18" s="4" customFormat="1" ht="43.5" customHeight="1" x14ac:dyDescent="0.25">
      <c r="A22" s="502" t="s">
        <v>430</v>
      </c>
      <c r="B22" s="489" t="s">
        <v>245</v>
      </c>
      <c r="C22" s="352" t="s">
        <v>252</v>
      </c>
      <c r="D22" s="336">
        <f>D23</f>
        <v>30000</v>
      </c>
      <c r="E22" s="336">
        <f>E23</f>
        <v>4980</v>
      </c>
      <c r="F22" s="336">
        <f>F23</f>
        <v>4980</v>
      </c>
      <c r="G22" s="342">
        <f t="shared" si="4"/>
        <v>1</v>
      </c>
      <c r="H22" s="336">
        <f>H23</f>
        <v>0</v>
      </c>
      <c r="I22" s="342">
        <f t="shared" si="5"/>
        <v>0</v>
      </c>
      <c r="J22" s="497"/>
      <c r="K22" s="500" t="s">
        <v>431</v>
      </c>
      <c r="L22" s="492">
        <v>1</v>
      </c>
      <c r="M22" s="492">
        <v>1</v>
      </c>
      <c r="N22" s="492">
        <v>1</v>
      </c>
      <c r="O22" s="487">
        <f t="shared" si="0"/>
        <v>1</v>
      </c>
      <c r="P22" s="492">
        <f t="shared" si="6"/>
        <v>0</v>
      </c>
      <c r="Q22" s="487">
        <f t="shared" si="7"/>
        <v>0</v>
      </c>
      <c r="R22" s="493"/>
    </row>
    <row r="23" spans="1:18" s="4" customFormat="1" ht="75.75" customHeight="1" x14ac:dyDescent="0.25">
      <c r="A23" s="502"/>
      <c r="B23" s="489"/>
      <c r="C23" s="325" t="s">
        <v>251</v>
      </c>
      <c r="D23" s="336">
        <v>30000</v>
      </c>
      <c r="E23" s="336">
        <v>4980</v>
      </c>
      <c r="F23" s="336">
        <v>4980</v>
      </c>
      <c r="G23" s="342">
        <f t="shared" si="4"/>
        <v>1</v>
      </c>
      <c r="H23" s="336">
        <f>E23-F23</f>
        <v>0</v>
      </c>
      <c r="I23" s="342">
        <f>F23/E23*100-100</f>
        <v>0</v>
      </c>
      <c r="J23" s="497"/>
      <c r="K23" s="500"/>
      <c r="L23" s="492"/>
      <c r="M23" s="492"/>
      <c r="N23" s="492"/>
      <c r="O23" s="487"/>
      <c r="P23" s="492">
        <f t="shared" si="6"/>
        <v>0</v>
      </c>
      <c r="Q23" s="487" t="e">
        <f t="shared" si="7"/>
        <v>#DIV/0!</v>
      </c>
      <c r="R23" s="493"/>
    </row>
    <row r="24" spans="1:18" s="4" customFormat="1" ht="59.25" customHeight="1" x14ac:dyDescent="0.25">
      <c r="A24" s="502" t="s">
        <v>432</v>
      </c>
      <c r="B24" s="489" t="s">
        <v>245</v>
      </c>
      <c r="C24" s="352" t="s">
        <v>252</v>
      </c>
      <c r="D24" s="336"/>
      <c r="E24" s="336"/>
      <c r="F24" s="336"/>
      <c r="G24" s="342"/>
      <c r="H24" s="336"/>
      <c r="I24" s="342"/>
      <c r="J24" s="497"/>
      <c r="K24" s="500" t="s">
        <v>433</v>
      </c>
      <c r="L24" s="492">
        <v>18</v>
      </c>
      <c r="M24" s="492">
        <v>18</v>
      </c>
      <c r="N24" s="492">
        <v>18</v>
      </c>
      <c r="O24" s="487">
        <f t="shared" si="0"/>
        <v>1</v>
      </c>
      <c r="P24" s="492">
        <f t="shared" si="6"/>
        <v>0</v>
      </c>
      <c r="Q24" s="487">
        <v>0</v>
      </c>
      <c r="R24" s="538"/>
    </row>
    <row r="25" spans="1:18" s="4" customFormat="1" ht="42" hidden="1" customHeight="1" x14ac:dyDescent="0.25">
      <c r="A25" s="502"/>
      <c r="B25" s="489"/>
      <c r="C25" s="352" t="s">
        <v>250</v>
      </c>
      <c r="D25" s="336"/>
      <c r="E25" s="336"/>
      <c r="F25" s="336"/>
      <c r="G25" s="342"/>
      <c r="H25" s="336"/>
      <c r="I25" s="342"/>
      <c r="J25" s="497"/>
      <c r="K25" s="500"/>
      <c r="L25" s="492"/>
      <c r="M25" s="492"/>
      <c r="N25" s="492"/>
      <c r="O25" s="487"/>
      <c r="P25" s="492">
        <f t="shared" si="6"/>
        <v>0</v>
      </c>
      <c r="Q25" s="487"/>
      <c r="R25" s="539"/>
    </row>
    <row r="26" spans="1:18" s="4" customFormat="1" ht="61.5" hidden="1" customHeight="1" x14ac:dyDescent="0.25">
      <c r="A26" s="502"/>
      <c r="B26" s="489"/>
      <c r="C26" s="334" t="s">
        <v>251</v>
      </c>
      <c r="D26" s="336"/>
      <c r="E26" s="336"/>
      <c r="F26" s="336"/>
      <c r="G26" s="342"/>
      <c r="H26" s="336"/>
      <c r="I26" s="342"/>
      <c r="J26" s="497"/>
      <c r="K26" s="500"/>
      <c r="L26" s="492"/>
      <c r="M26" s="492"/>
      <c r="N26" s="492"/>
      <c r="O26" s="487"/>
      <c r="P26" s="492">
        <f t="shared" si="6"/>
        <v>0</v>
      </c>
      <c r="Q26" s="487"/>
      <c r="R26" s="540"/>
    </row>
    <row r="27" spans="1:18" s="4" customFormat="1" ht="22.5" customHeight="1" x14ac:dyDescent="0.25">
      <c r="A27" s="513" t="s">
        <v>476</v>
      </c>
      <c r="B27" s="498" t="s">
        <v>392</v>
      </c>
      <c r="C27" s="352" t="s">
        <v>252</v>
      </c>
      <c r="D27" s="336">
        <f>D28+D29</f>
        <v>6332321</v>
      </c>
      <c r="E27" s="336">
        <f>E28+E29</f>
        <v>6904125.5499999998</v>
      </c>
      <c r="F27" s="336">
        <f>F28+F29</f>
        <v>5999925.4500000002</v>
      </c>
      <c r="G27" s="342">
        <f t="shared" si="4"/>
        <v>0.86899999999999999</v>
      </c>
      <c r="H27" s="336">
        <f t="shared" ref="H27:H36" si="8">F27-E27</f>
        <v>-904200.1</v>
      </c>
      <c r="I27" s="342">
        <f t="shared" ref="I27:I36" si="9">F27/E27*1-1</f>
        <v>-0.13100000000000001</v>
      </c>
      <c r="J27" s="551" t="s">
        <v>472</v>
      </c>
      <c r="K27" s="533" t="s">
        <v>293</v>
      </c>
      <c r="L27" s="492">
        <v>100</v>
      </c>
      <c r="M27" s="492">
        <v>100</v>
      </c>
      <c r="N27" s="503">
        <v>100</v>
      </c>
      <c r="O27" s="487">
        <f t="shared" si="0"/>
        <v>1</v>
      </c>
      <c r="P27" s="504">
        <f t="shared" ref="P27:P33" si="10">N27-M27</f>
        <v>0</v>
      </c>
      <c r="Q27" s="487">
        <f t="shared" ref="Q27:Q33" si="11">N27/M27-1</f>
        <v>0</v>
      </c>
      <c r="R27" s="552"/>
    </row>
    <row r="28" spans="1:18" s="4" customFormat="1" ht="45" customHeight="1" x14ac:dyDescent="0.25">
      <c r="A28" s="502"/>
      <c r="B28" s="498"/>
      <c r="C28" s="352" t="s">
        <v>250</v>
      </c>
      <c r="D28" s="336">
        <v>22144</v>
      </c>
      <c r="E28" s="336">
        <v>22144</v>
      </c>
      <c r="F28" s="336">
        <v>19153.849999999999</v>
      </c>
      <c r="G28" s="342">
        <f t="shared" si="4"/>
        <v>0.86499999999999999</v>
      </c>
      <c r="H28" s="336">
        <f t="shared" si="8"/>
        <v>-2990.15</v>
      </c>
      <c r="I28" s="342">
        <f t="shared" si="9"/>
        <v>-0.13500000000000001</v>
      </c>
      <c r="J28" s="551"/>
      <c r="K28" s="533"/>
      <c r="L28" s="492"/>
      <c r="M28" s="492"/>
      <c r="N28" s="503"/>
      <c r="O28" s="487"/>
      <c r="P28" s="504">
        <f t="shared" si="10"/>
        <v>0</v>
      </c>
      <c r="Q28" s="487" t="e">
        <f t="shared" si="11"/>
        <v>#DIV/0!</v>
      </c>
      <c r="R28" s="552"/>
    </row>
    <row r="29" spans="1:18" s="4" customFormat="1" ht="60" customHeight="1" x14ac:dyDescent="0.25">
      <c r="A29" s="502"/>
      <c r="B29" s="498"/>
      <c r="C29" s="352" t="s">
        <v>251</v>
      </c>
      <c r="D29" s="336">
        <v>6310177</v>
      </c>
      <c r="E29" s="336">
        <v>6881981.5499999998</v>
      </c>
      <c r="F29" s="336">
        <v>5980771.5999999996</v>
      </c>
      <c r="G29" s="342">
        <f t="shared" si="4"/>
        <v>0.86899999999999999</v>
      </c>
      <c r="H29" s="336">
        <f t="shared" si="8"/>
        <v>-901209.95</v>
      </c>
      <c r="I29" s="342">
        <f t="shared" si="9"/>
        <v>-0.13100000000000001</v>
      </c>
      <c r="J29" s="551"/>
      <c r="K29" s="533"/>
      <c r="L29" s="492"/>
      <c r="M29" s="492"/>
      <c r="N29" s="503"/>
      <c r="O29" s="487"/>
      <c r="P29" s="504">
        <f t="shared" si="10"/>
        <v>0</v>
      </c>
      <c r="Q29" s="487" t="e">
        <f t="shared" si="11"/>
        <v>#DIV/0!</v>
      </c>
      <c r="R29" s="552"/>
    </row>
    <row r="30" spans="1:18" s="4" customFormat="1" ht="26.25" customHeight="1" x14ac:dyDescent="0.25">
      <c r="A30" s="513" t="s">
        <v>434</v>
      </c>
      <c r="B30" s="498" t="s">
        <v>283</v>
      </c>
      <c r="C30" s="352" t="s">
        <v>252</v>
      </c>
      <c r="D30" s="336">
        <f>D31</f>
        <v>123675</v>
      </c>
      <c r="E30" s="336">
        <f>E31</f>
        <v>65835.45</v>
      </c>
      <c r="F30" s="336">
        <f>F31</f>
        <v>62706.79</v>
      </c>
      <c r="G30" s="342">
        <f t="shared" si="4"/>
        <v>0.95250000000000001</v>
      </c>
      <c r="H30" s="336">
        <f t="shared" si="8"/>
        <v>-3128.66</v>
      </c>
      <c r="I30" s="342">
        <f t="shared" si="9"/>
        <v>-4.7500000000000001E-2</v>
      </c>
      <c r="J30" s="497" t="s">
        <v>455</v>
      </c>
      <c r="K30" s="500" t="s">
        <v>295</v>
      </c>
      <c r="L30" s="492">
        <v>95</v>
      </c>
      <c r="M30" s="492">
        <v>95</v>
      </c>
      <c r="N30" s="503">
        <v>95.25</v>
      </c>
      <c r="O30" s="487">
        <f t="shared" si="0"/>
        <v>1.0025999999999999</v>
      </c>
      <c r="P30" s="504">
        <f t="shared" si="10"/>
        <v>0.25</v>
      </c>
      <c r="Q30" s="487">
        <f t="shared" si="11"/>
        <v>2.5999999999999999E-3</v>
      </c>
      <c r="R30" s="488"/>
    </row>
    <row r="31" spans="1:18" s="4" customFormat="1" ht="60" customHeight="1" x14ac:dyDescent="0.25">
      <c r="A31" s="513"/>
      <c r="B31" s="498"/>
      <c r="C31" s="352" t="s">
        <v>251</v>
      </c>
      <c r="D31" s="336">
        <v>123675</v>
      </c>
      <c r="E31" s="336">
        <v>65835.45</v>
      </c>
      <c r="F31" s="336">
        <v>62706.79</v>
      </c>
      <c r="G31" s="342">
        <f t="shared" si="4"/>
        <v>0.95250000000000001</v>
      </c>
      <c r="H31" s="336">
        <f t="shared" si="8"/>
        <v>-3128.66</v>
      </c>
      <c r="I31" s="342">
        <f t="shared" si="9"/>
        <v>-4.7500000000000001E-2</v>
      </c>
      <c r="J31" s="497"/>
      <c r="K31" s="500"/>
      <c r="L31" s="492"/>
      <c r="M31" s="492"/>
      <c r="N31" s="503"/>
      <c r="O31" s="487"/>
      <c r="P31" s="504">
        <f t="shared" si="10"/>
        <v>0</v>
      </c>
      <c r="Q31" s="487" t="e">
        <f t="shared" si="11"/>
        <v>#DIV/0!</v>
      </c>
      <c r="R31" s="488"/>
    </row>
    <row r="32" spans="1:18" s="4" customFormat="1" ht="22.5" customHeight="1" x14ac:dyDescent="0.25">
      <c r="A32" s="513" t="s">
        <v>435</v>
      </c>
      <c r="B32" s="498" t="s">
        <v>280</v>
      </c>
      <c r="C32" s="334" t="s">
        <v>252</v>
      </c>
      <c r="D32" s="336">
        <f t="shared" ref="D32:F32" si="12">D33</f>
        <v>176748</v>
      </c>
      <c r="E32" s="336">
        <f t="shared" si="12"/>
        <v>176748</v>
      </c>
      <c r="F32" s="336">
        <f t="shared" si="12"/>
        <v>166569.12</v>
      </c>
      <c r="G32" s="342">
        <f t="shared" si="4"/>
        <v>0.94240000000000002</v>
      </c>
      <c r="H32" s="336">
        <f t="shared" si="8"/>
        <v>-10178.879999999999</v>
      </c>
      <c r="I32" s="342">
        <f t="shared" si="9"/>
        <v>-5.7599999999999998E-2</v>
      </c>
      <c r="J32" s="497" t="s">
        <v>464</v>
      </c>
      <c r="K32" s="500" t="s">
        <v>295</v>
      </c>
      <c r="L32" s="492">
        <v>95</v>
      </c>
      <c r="M32" s="492">
        <v>95</v>
      </c>
      <c r="N32" s="503">
        <v>95</v>
      </c>
      <c r="O32" s="487">
        <f t="shared" si="0"/>
        <v>1</v>
      </c>
      <c r="P32" s="504">
        <f t="shared" si="10"/>
        <v>0</v>
      </c>
      <c r="Q32" s="487">
        <f t="shared" si="11"/>
        <v>0</v>
      </c>
      <c r="R32" s="488"/>
    </row>
    <row r="33" spans="1:18" s="4" customFormat="1" ht="59.25" customHeight="1" x14ac:dyDescent="0.25">
      <c r="A33" s="513"/>
      <c r="B33" s="498"/>
      <c r="C33" s="334" t="s">
        <v>251</v>
      </c>
      <c r="D33" s="336">
        <v>176748</v>
      </c>
      <c r="E33" s="336">
        <v>176748</v>
      </c>
      <c r="F33" s="336">
        <v>166569.12</v>
      </c>
      <c r="G33" s="342">
        <f t="shared" si="4"/>
        <v>0.94240000000000002</v>
      </c>
      <c r="H33" s="336">
        <f t="shared" si="8"/>
        <v>-10178.879999999999</v>
      </c>
      <c r="I33" s="342">
        <f t="shared" si="9"/>
        <v>-5.7599999999999998E-2</v>
      </c>
      <c r="J33" s="497"/>
      <c r="K33" s="500"/>
      <c r="L33" s="492"/>
      <c r="M33" s="492"/>
      <c r="N33" s="503"/>
      <c r="O33" s="487"/>
      <c r="P33" s="504">
        <f t="shared" si="10"/>
        <v>0</v>
      </c>
      <c r="Q33" s="487" t="e">
        <f t="shared" si="11"/>
        <v>#DIV/0!</v>
      </c>
      <c r="R33" s="488"/>
    </row>
    <row r="34" spans="1:18" s="4" customFormat="1" ht="28.5" customHeight="1" x14ac:dyDescent="0.25">
      <c r="A34" s="488" t="s">
        <v>436</v>
      </c>
      <c r="B34" s="498"/>
      <c r="C34" s="334" t="s">
        <v>42</v>
      </c>
      <c r="D34" s="336">
        <f>D35+D36</f>
        <v>8046744</v>
      </c>
      <c r="E34" s="336">
        <f t="shared" ref="E34:F34" si="13">E35+E36</f>
        <v>8046744</v>
      </c>
      <c r="F34" s="336">
        <f t="shared" si="13"/>
        <v>7068636.3600000003</v>
      </c>
      <c r="G34" s="342">
        <f t="shared" si="4"/>
        <v>0.87839999999999996</v>
      </c>
      <c r="H34" s="336">
        <f t="shared" si="8"/>
        <v>-978107.64</v>
      </c>
      <c r="I34" s="342">
        <f t="shared" si="9"/>
        <v>-0.1216</v>
      </c>
      <c r="J34" s="337"/>
      <c r="K34" s="337" t="s">
        <v>451</v>
      </c>
      <c r="L34" s="349" t="s">
        <v>451</v>
      </c>
      <c r="M34" s="349" t="s">
        <v>451</v>
      </c>
      <c r="N34" s="341" t="s">
        <v>451</v>
      </c>
      <c r="O34" s="341" t="s">
        <v>451</v>
      </c>
      <c r="P34" s="336" t="s">
        <v>451</v>
      </c>
      <c r="Q34" s="342" t="s">
        <v>451</v>
      </c>
      <c r="R34" s="339"/>
    </row>
    <row r="35" spans="1:18" s="4" customFormat="1" ht="39.75" customHeight="1" x14ac:dyDescent="0.25">
      <c r="A35" s="488"/>
      <c r="B35" s="498"/>
      <c r="C35" s="334" t="s">
        <v>250</v>
      </c>
      <c r="D35" s="336">
        <f t="shared" ref="D35:F36" si="14">D17</f>
        <v>22144</v>
      </c>
      <c r="E35" s="336">
        <f t="shared" si="14"/>
        <v>22144</v>
      </c>
      <c r="F35" s="336">
        <f t="shared" si="14"/>
        <v>19153.849999999999</v>
      </c>
      <c r="G35" s="342">
        <f t="shared" si="4"/>
        <v>0.86499999999999999</v>
      </c>
      <c r="H35" s="336">
        <f t="shared" si="8"/>
        <v>-2990.15</v>
      </c>
      <c r="I35" s="342">
        <f t="shared" si="9"/>
        <v>-0.13500000000000001</v>
      </c>
      <c r="J35" s="337"/>
      <c r="K35" s="337" t="s">
        <v>451</v>
      </c>
      <c r="L35" s="349" t="s">
        <v>451</v>
      </c>
      <c r="M35" s="349" t="s">
        <v>451</v>
      </c>
      <c r="N35" s="341" t="s">
        <v>451</v>
      </c>
      <c r="O35" s="341" t="s">
        <v>451</v>
      </c>
      <c r="P35" s="336" t="s">
        <v>451</v>
      </c>
      <c r="Q35" s="342" t="s">
        <v>451</v>
      </c>
      <c r="R35" s="339"/>
    </row>
    <row r="36" spans="1:18" s="4" customFormat="1" ht="60" customHeight="1" x14ac:dyDescent="0.25">
      <c r="A36" s="488"/>
      <c r="B36" s="498"/>
      <c r="C36" s="334" t="s">
        <v>251</v>
      </c>
      <c r="D36" s="336">
        <f t="shared" si="14"/>
        <v>8024600</v>
      </c>
      <c r="E36" s="336">
        <f t="shared" si="14"/>
        <v>8024600</v>
      </c>
      <c r="F36" s="336">
        <f t="shared" si="14"/>
        <v>7049482.5099999998</v>
      </c>
      <c r="G36" s="342">
        <f t="shared" si="4"/>
        <v>0.87849999999999995</v>
      </c>
      <c r="H36" s="336">
        <f t="shared" si="8"/>
        <v>-975117.49</v>
      </c>
      <c r="I36" s="342">
        <f t="shared" si="9"/>
        <v>-0.1215</v>
      </c>
      <c r="J36" s="337"/>
      <c r="K36" s="337" t="s">
        <v>451</v>
      </c>
      <c r="L36" s="349" t="s">
        <v>451</v>
      </c>
      <c r="M36" s="349" t="s">
        <v>451</v>
      </c>
      <c r="N36" s="341" t="s">
        <v>451</v>
      </c>
      <c r="O36" s="341" t="s">
        <v>451</v>
      </c>
      <c r="P36" s="336" t="s">
        <v>451</v>
      </c>
      <c r="Q36" s="342" t="s">
        <v>451</v>
      </c>
      <c r="R36" s="339"/>
    </row>
    <row r="37" spans="1:18" s="4" customFormat="1" ht="24.75" customHeight="1" x14ac:dyDescent="0.25">
      <c r="A37" s="501" t="s">
        <v>62</v>
      </c>
      <c r="B37" s="501"/>
      <c r="C37" s="501"/>
      <c r="D37" s="501"/>
      <c r="E37" s="501"/>
      <c r="F37" s="501"/>
      <c r="G37" s="501"/>
      <c r="H37" s="501"/>
      <c r="I37" s="501"/>
      <c r="J37" s="501"/>
      <c r="K37" s="333"/>
      <c r="L37" s="354"/>
      <c r="M37" s="354"/>
      <c r="N37" s="354"/>
      <c r="O37" s="322"/>
      <c r="P37" s="354"/>
      <c r="Q37" s="322"/>
      <c r="R37" s="339"/>
    </row>
    <row r="38" spans="1:18" s="4" customFormat="1" ht="24.75" customHeight="1" x14ac:dyDescent="0.25">
      <c r="A38" s="508" t="s">
        <v>254</v>
      </c>
      <c r="B38" s="553"/>
      <c r="C38" s="352" t="s">
        <v>252</v>
      </c>
      <c r="D38" s="336">
        <f>D39+D40</f>
        <v>36189838.549999997</v>
      </c>
      <c r="E38" s="336">
        <f>E39+E40</f>
        <v>34751536.170000002</v>
      </c>
      <c r="F38" s="336">
        <f>SUM(F39:F40)</f>
        <v>27849329.280000001</v>
      </c>
      <c r="G38" s="342">
        <f t="shared" si="4"/>
        <v>0.8014</v>
      </c>
      <c r="H38" s="336">
        <f t="shared" ref="H38:H53" si="15">F38-E38</f>
        <v>-6902206.8899999997</v>
      </c>
      <c r="I38" s="342">
        <f t="shared" ref="I38:I88" si="16">F38/E38*1-1</f>
        <v>-0.1986</v>
      </c>
      <c r="J38" s="526"/>
      <c r="K38" s="526" t="s">
        <v>451</v>
      </c>
      <c r="L38" s="526" t="s">
        <v>451</v>
      </c>
      <c r="M38" s="526" t="s">
        <v>451</v>
      </c>
      <c r="N38" s="556" t="s">
        <v>451</v>
      </c>
      <c r="O38" s="548" t="s">
        <v>451</v>
      </c>
      <c r="P38" s="538" t="s">
        <v>451</v>
      </c>
      <c r="Q38" s="548" t="s">
        <v>451</v>
      </c>
      <c r="R38" s="513"/>
    </row>
    <row r="39" spans="1:18" s="4" customFormat="1" ht="37.5" x14ac:dyDescent="0.25">
      <c r="A39" s="508"/>
      <c r="B39" s="554"/>
      <c r="C39" s="352" t="s">
        <v>250</v>
      </c>
      <c r="D39" s="336">
        <f>+D42+D51+D74+D100+D125+D145+D157</f>
        <v>15824567.550000001</v>
      </c>
      <c r="E39" s="336">
        <f>E42+E51+E74+E100+E125+E145+E157</f>
        <v>14386265.17</v>
      </c>
      <c r="F39" s="336">
        <f>F51+F74+F100+F125+F145+F157+F42</f>
        <v>12699045.279999999</v>
      </c>
      <c r="G39" s="342">
        <f t="shared" si="4"/>
        <v>0.88270000000000004</v>
      </c>
      <c r="H39" s="336">
        <f t="shared" si="15"/>
        <v>-1687219.89</v>
      </c>
      <c r="I39" s="342">
        <f t="shared" si="16"/>
        <v>-0.1173</v>
      </c>
      <c r="J39" s="527"/>
      <c r="K39" s="527"/>
      <c r="L39" s="527"/>
      <c r="M39" s="527"/>
      <c r="N39" s="557"/>
      <c r="O39" s="549"/>
      <c r="P39" s="539"/>
      <c r="Q39" s="549"/>
      <c r="R39" s="513"/>
    </row>
    <row r="40" spans="1:18" s="4" customFormat="1" ht="26.25" customHeight="1" x14ac:dyDescent="0.25">
      <c r="A40" s="508"/>
      <c r="B40" s="555"/>
      <c r="C40" s="352" t="s">
        <v>5</v>
      </c>
      <c r="D40" s="336">
        <f>D43+D52+D75+D101+D126+D146+D153+D160+D164</f>
        <v>20365271</v>
      </c>
      <c r="E40" s="336">
        <f>E45+E52+E75+E101++E126+E146+E153+E158+E164</f>
        <v>20365271</v>
      </c>
      <c r="F40" s="336">
        <f>F43+F56+F82+F111+F129+F149+F155+F160+F164</f>
        <v>15150284</v>
      </c>
      <c r="G40" s="342">
        <f t="shared" si="4"/>
        <v>0.74390000000000001</v>
      </c>
      <c r="H40" s="336">
        <f t="shared" si="15"/>
        <v>-5214987</v>
      </c>
      <c r="I40" s="342">
        <f t="shared" si="16"/>
        <v>-0.25609999999999999</v>
      </c>
      <c r="J40" s="528"/>
      <c r="K40" s="528"/>
      <c r="L40" s="528"/>
      <c r="M40" s="528"/>
      <c r="N40" s="558"/>
      <c r="O40" s="550"/>
      <c r="P40" s="540"/>
      <c r="Q40" s="550"/>
      <c r="R40" s="513"/>
    </row>
    <row r="41" spans="1:18" s="4" customFormat="1" ht="41.25" customHeight="1" x14ac:dyDescent="0.25">
      <c r="A41" s="525" t="s">
        <v>255</v>
      </c>
      <c r="B41" s="498"/>
      <c r="C41" s="352" t="s">
        <v>252</v>
      </c>
      <c r="D41" s="336">
        <f>D42+D43</f>
        <v>201633</v>
      </c>
      <c r="E41" s="336">
        <f>E42+E43</f>
        <v>248133</v>
      </c>
      <c r="F41" s="336">
        <f>F42+F43</f>
        <v>222700</v>
      </c>
      <c r="G41" s="342">
        <f t="shared" si="4"/>
        <v>0.89749999999999996</v>
      </c>
      <c r="H41" s="336">
        <f t="shared" si="15"/>
        <v>-25433</v>
      </c>
      <c r="I41" s="342">
        <f>F41/E41*1-1</f>
        <v>-0.10249999999999999</v>
      </c>
      <c r="J41" s="526" t="s">
        <v>417</v>
      </c>
      <c r="K41" s="523" t="s">
        <v>296</v>
      </c>
      <c r="L41" s="492">
        <v>100</v>
      </c>
      <c r="M41" s="504">
        <v>100</v>
      </c>
      <c r="N41" s="503">
        <v>100</v>
      </c>
      <c r="O41" s="487">
        <f t="shared" si="0"/>
        <v>1</v>
      </c>
      <c r="P41" s="492">
        <f t="shared" ref="P41:P49" si="17">N41-M41</f>
        <v>0</v>
      </c>
      <c r="Q41" s="487">
        <f t="shared" ref="Q41:Q52" si="18">N41/M41-1</f>
        <v>0</v>
      </c>
      <c r="R41" s="513"/>
    </row>
    <row r="42" spans="1:18" s="4" customFormat="1" ht="41.25" customHeight="1" x14ac:dyDescent="0.25">
      <c r="A42" s="525"/>
      <c r="B42" s="498"/>
      <c r="C42" s="352" t="s">
        <v>250</v>
      </c>
      <c r="D42" s="336">
        <f>D48</f>
        <v>0</v>
      </c>
      <c r="E42" s="336">
        <f>E48+E47</f>
        <v>46500</v>
      </c>
      <c r="F42" s="336">
        <f>F48+F47</f>
        <v>46500</v>
      </c>
      <c r="G42" s="342">
        <f t="shared" si="4"/>
        <v>1</v>
      </c>
      <c r="H42" s="336">
        <f t="shared" si="15"/>
        <v>0</v>
      </c>
      <c r="I42" s="342">
        <f t="shared" si="16"/>
        <v>0</v>
      </c>
      <c r="J42" s="527"/>
      <c r="K42" s="523"/>
      <c r="L42" s="492"/>
      <c r="M42" s="504"/>
      <c r="N42" s="503"/>
      <c r="O42" s="487"/>
      <c r="P42" s="492">
        <f t="shared" si="17"/>
        <v>0</v>
      </c>
      <c r="Q42" s="487" t="e">
        <f t="shared" si="18"/>
        <v>#DIV/0!</v>
      </c>
      <c r="R42" s="513"/>
    </row>
    <row r="43" spans="1:18" s="4" customFormat="1" ht="29.25" customHeight="1" x14ac:dyDescent="0.25">
      <c r="A43" s="525"/>
      <c r="B43" s="498"/>
      <c r="C43" s="352" t="s">
        <v>5</v>
      </c>
      <c r="D43" s="336">
        <v>201633</v>
      </c>
      <c r="E43" s="336">
        <v>201633</v>
      </c>
      <c r="F43" s="336">
        <f>F45</f>
        <v>176200</v>
      </c>
      <c r="G43" s="342">
        <f t="shared" si="4"/>
        <v>0.87390000000000001</v>
      </c>
      <c r="H43" s="336">
        <f t="shared" si="15"/>
        <v>-25433</v>
      </c>
      <c r="I43" s="342">
        <f t="shared" si="16"/>
        <v>-0.12609999999999999</v>
      </c>
      <c r="J43" s="528"/>
      <c r="K43" s="523"/>
      <c r="L43" s="492"/>
      <c r="M43" s="504"/>
      <c r="N43" s="503"/>
      <c r="O43" s="487"/>
      <c r="P43" s="492">
        <f t="shared" si="17"/>
        <v>0</v>
      </c>
      <c r="Q43" s="487" t="e">
        <f t="shared" si="18"/>
        <v>#DIV/0!</v>
      </c>
      <c r="R43" s="513"/>
    </row>
    <row r="44" spans="1:18" s="4" customFormat="1" ht="32.25" customHeight="1" x14ac:dyDescent="0.25">
      <c r="A44" s="488" t="s">
        <v>438</v>
      </c>
      <c r="B44" s="498" t="s">
        <v>256</v>
      </c>
      <c r="C44" s="352" t="s">
        <v>252</v>
      </c>
      <c r="D44" s="336">
        <f>D45</f>
        <v>201633</v>
      </c>
      <c r="E44" s="336">
        <f>E45</f>
        <v>201633</v>
      </c>
      <c r="F44" s="336">
        <f>F45</f>
        <v>176200</v>
      </c>
      <c r="G44" s="342">
        <f t="shared" si="4"/>
        <v>0.87390000000000001</v>
      </c>
      <c r="H44" s="336">
        <f t="shared" si="15"/>
        <v>-25433</v>
      </c>
      <c r="I44" s="342">
        <f t="shared" si="16"/>
        <v>-0.12609999999999999</v>
      </c>
      <c r="J44" s="337"/>
      <c r="K44" s="523" t="s">
        <v>297</v>
      </c>
      <c r="L44" s="492">
        <v>100</v>
      </c>
      <c r="M44" s="492">
        <v>100</v>
      </c>
      <c r="N44" s="503">
        <v>100</v>
      </c>
      <c r="O44" s="487">
        <f t="shared" si="0"/>
        <v>1</v>
      </c>
      <c r="P44" s="492">
        <f t="shared" si="17"/>
        <v>0</v>
      </c>
      <c r="Q44" s="487">
        <f t="shared" si="18"/>
        <v>0</v>
      </c>
      <c r="R44" s="513"/>
    </row>
    <row r="45" spans="1:18" s="4" customFormat="1" ht="69" customHeight="1" x14ac:dyDescent="0.25">
      <c r="A45" s="488"/>
      <c r="B45" s="498"/>
      <c r="C45" s="352" t="s">
        <v>5</v>
      </c>
      <c r="D45" s="336">
        <v>201633</v>
      </c>
      <c r="E45" s="336">
        <f>D45</f>
        <v>201633</v>
      </c>
      <c r="F45" s="336">
        <v>176200</v>
      </c>
      <c r="G45" s="342">
        <f t="shared" si="4"/>
        <v>0.87390000000000001</v>
      </c>
      <c r="H45" s="336">
        <f t="shared" si="15"/>
        <v>-25433</v>
      </c>
      <c r="I45" s="342">
        <f t="shared" si="16"/>
        <v>-0.12609999999999999</v>
      </c>
      <c r="J45" s="337" t="s">
        <v>371</v>
      </c>
      <c r="K45" s="523"/>
      <c r="L45" s="492"/>
      <c r="M45" s="492"/>
      <c r="N45" s="503"/>
      <c r="O45" s="487"/>
      <c r="P45" s="492">
        <f t="shared" si="17"/>
        <v>0</v>
      </c>
      <c r="Q45" s="487" t="e">
        <f t="shared" si="18"/>
        <v>#DIV/0!</v>
      </c>
      <c r="R45" s="513"/>
    </row>
    <row r="46" spans="1:18" s="4" customFormat="1" ht="48" customHeight="1" x14ac:dyDescent="0.25">
      <c r="A46" s="488" t="s">
        <v>439</v>
      </c>
      <c r="B46" s="498" t="s">
        <v>277</v>
      </c>
      <c r="C46" s="486" t="s">
        <v>42</v>
      </c>
      <c r="D46" s="485"/>
      <c r="E46" s="485">
        <f>E47</f>
        <v>11500</v>
      </c>
      <c r="F46" s="485">
        <f>F47</f>
        <v>11500</v>
      </c>
      <c r="G46" s="484">
        <f t="shared" si="4"/>
        <v>1</v>
      </c>
      <c r="H46" s="485">
        <f t="shared" si="15"/>
        <v>0</v>
      </c>
      <c r="I46" s="484">
        <f t="shared" si="16"/>
        <v>0</v>
      </c>
      <c r="J46" s="497"/>
      <c r="K46" s="523" t="s">
        <v>298</v>
      </c>
      <c r="L46" s="492">
        <v>100</v>
      </c>
      <c r="M46" s="492">
        <v>100</v>
      </c>
      <c r="N46" s="503">
        <v>100</v>
      </c>
      <c r="O46" s="487">
        <f>N46/M46</f>
        <v>1</v>
      </c>
      <c r="P46" s="492">
        <f>N46-M46</f>
        <v>0</v>
      </c>
      <c r="Q46" s="487">
        <f>N46/M46-1</f>
        <v>0</v>
      </c>
      <c r="R46" s="513"/>
    </row>
    <row r="47" spans="1:18" s="4" customFormat="1" ht="25.5" hidden="1" customHeight="1" x14ac:dyDescent="0.25">
      <c r="A47" s="488"/>
      <c r="B47" s="498"/>
      <c r="C47" s="486" t="s">
        <v>10</v>
      </c>
      <c r="D47" s="485"/>
      <c r="E47" s="485">
        <f>F47</f>
        <v>11500</v>
      </c>
      <c r="F47" s="485">
        <v>11500</v>
      </c>
      <c r="G47" s="484">
        <f t="shared" si="4"/>
        <v>1</v>
      </c>
      <c r="H47" s="485">
        <f t="shared" si="15"/>
        <v>0</v>
      </c>
      <c r="I47" s="484">
        <f t="shared" si="16"/>
        <v>0</v>
      </c>
      <c r="J47" s="497"/>
      <c r="K47" s="523"/>
      <c r="L47" s="492"/>
      <c r="M47" s="492"/>
      <c r="N47" s="503"/>
      <c r="O47" s="487"/>
      <c r="P47" s="492"/>
      <c r="Q47" s="487"/>
      <c r="R47" s="513"/>
    </row>
    <row r="48" spans="1:18" s="4" customFormat="1" ht="42.75" customHeight="1" x14ac:dyDescent="0.25">
      <c r="A48" s="488" t="s">
        <v>440</v>
      </c>
      <c r="B48" s="489" t="s">
        <v>276</v>
      </c>
      <c r="C48" s="352" t="s">
        <v>42</v>
      </c>
      <c r="D48" s="336"/>
      <c r="E48" s="336">
        <f>E49</f>
        <v>35000</v>
      </c>
      <c r="F48" s="336">
        <f>F49</f>
        <v>35000</v>
      </c>
      <c r="G48" s="342">
        <f t="shared" si="4"/>
        <v>1</v>
      </c>
      <c r="H48" s="336">
        <f t="shared" si="15"/>
        <v>0</v>
      </c>
      <c r="I48" s="342">
        <f t="shared" si="16"/>
        <v>0</v>
      </c>
      <c r="J48" s="497"/>
      <c r="K48" s="513" t="s">
        <v>382</v>
      </c>
      <c r="L48" s="492">
        <v>100</v>
      </c>
      <c r="M48" s="504">
        <v>100</v>
      </c>
      <c r="N48" s="503">
        <v>100</v>
      </c>
      <c r="O48" s="487">
        <f t="shared" si="0"/>
        <v>1</v>
      </c>
      <c r="P48" s="492">
        <f t="shared" si="17"/>
        <v>0</v>
      </c>
      <c r="Q48" s="487">
        <f t="shared" si="18"/>
        <v>0</v>
      </c>
      <c r="R48" s="513"/>
    </row>
    <row r="49" spans="1:18" s="4" customFormat="1" ht="42.75" hidden="1" customHeight="1" x14ac:dyDescent="0.25">
      <c r="A49" s="488"/>
      <c r="B49" s="489"/>
      <c r="C49" s="325" t="s">
        <v>10</v>
      </c>
      <c r="D49" s="336"/>
      <c r="E49" s="336">
        <f>F49</f>
        <v>35000</v>
      </c>
      <c r="F49" s="336">
        <v>35000</v>
      </c>
      <c r="G49" s="342">
        <f t="shared" si="4"/>
        <v>1</v>
      </c>
      <c r="H49" s="336">
        <f t="shared" si="15"/>
        <v>0</v>
      </c>
      <c r="I49" s="342">
        <f t="shared" si="16"/>
        <v>0</v>
      </c>
      <c r="J49" s="497"/>
      <c r="K49" s="513"/>
      <c r="L49" s="492"/>
      <c r="M49" s="504"/>
      <c r="N49" s="503"/>
      <c r="O49" s="487"/>
      <c r="P49" s="492">
        <f t="shared" si="17"/>
        <v>0</v>
      </c>
      <c r="Q49" s="487" t="e">
        <f t="shared" si="18"/>
        <v>#DIV/0!</v>
      </c>
      <c r="R49" s="513"/>
    </row>
    <row r="50" spans="1:18" s="5" customFormat="1" ht="24.75" customHeight="1" x14ac:dyDescent="0.25">
      <c r="A50" s="524" t="s">
        <v>270</v>
      </c>
      <c r="B50" s="490"/>
      <c r="C50" s="351" t="s">
        <v>252</v>
      </c>
      <c r="D50" s="326">
        <f>SUM(D51:D52)</f>
        <v>2360426.2000000002</v>
      </c>
      <c r="E50" s="326">
        <f>SUM(E51:E52)</f>
        <v>2443526.23</v>
      </c>
      <c r="F50" s="326">
        <f>SUM(F51:F52)</f>
        <v>2279497.73</v>
      </c>
      <c r="G50" s="348">
        <f t="shared" si="4"/>
        <v>0.93289999999999995</v>
      </c>
      <c r="H50" s="326">
        <f t="shared" si="15"/>
        <v>-164028.5</v>
      </c>
      <c r="I50" s="348">
        <f t="shared" si="16"/>
        <v>-6.7100000000000007E-2</v>
      </c>
      <c r="J50" s="353"/>
      <c r="K50" s="518" t="s">
        <v>299</v>
      </c>
      <c r="L50" s="519">
        <f>SUM(L53:L72)</f>
        <v>528</v>
      </c>
      <c r="M50" s="519">
        <f t="shared" ref="M50:P50" si="19">SUM(M53:M72)</f>
        <v>542</v>
      </c>
      <c r="N50" s="519">
        <f t="shared" si="19"/>
        <v>613</v>
      </c>
      <c r="O50" s="515">
        <f t="shared" si="0"/>
        <v>1.131</v>
      </c>
      <c r="P50" s="519">
        <f t="shared" si="19"/>
        <v>71</v>
      </c>
      <c r="Q50" s="515">
        <f t="shared" si="18"/>
        <v>0.13100000000000001</v>
      </c>
      <c r="R50" s="516" t="s">
        <v>469</v>
      </c>
    </row>
    <row r="51" spans="1:18" s="5" customFormat="1" ht="47.25" customHeight="1" x14ac:dyDescent="0.25">
      <c r="A51" s="524"/>
      <c r="B51" s="490"/>
      <c r="C51" s="351" t="s">
        <v>250</v>
      </c>
      <c r="D51" s="326">
        <f>D58+D62+D68+D54+D64+D66+D72+D70+D60</f>
        <v>1308326.2</v>
      </c>
      <c r="E51" s="326">
        <f>E58+E62+E68+E54+E64+E66+E72+E70+E60</f>
        <v>1391426.23</v>
      </c>
      <c r="F51" s="326">
        <f>F58+F62+F68+F54+F64+F66+F72+F70+F60</f>
        <v>1344797.73</v>
      </c>
      <c r="G51" s="348">
        <f t="shared" si="4"/>
        <v>0.96650000000000003</v>
      </c>
      <c r="H51" s="326">
        <f t="shared" si="15"/>
        <v>-46628.5</v>
      </c>
      <c r="I51" s="348">
        <f t="shared" si="16"/>
        <v>-3.3500000000000002E-2</v>
      </c>
      <c r="J51" s="353"/>
      <c r="K51" s="518"/>
      <c r="L51" s="519"/>
      <c r="M51" s="519"/>
      <c r="N51" s="519"/>
      <c r="O51" s="515"/>
      <c r="P51" s="519"/>
      <c r="Q51" s="515" t="e">
        <f t="shared" si="18"/>
        <v>#DIV/0!</v>
      </c>
      <c r="R51" s="516"/>
    </row>
    <row r="52" spans="1:18" s="5" customFormat="1" ht="47.25" customHeight="1" x14ac:dyDescent="0.25">
      <c r="A52" s="524"/>
      <c r="B52" s="490"/>
      <c r="C52" s="351" t="s">
        <v>5</v>
      </c>
      <c r="D52" s="326">
        <f>D56</f>
        <v>1052100</v>
      </c>
      <c r="E52" s="326">
        <f>D52</f>
        <v>1052100</v>
      </c>
      <c r="F52" s="326">
        <f>F56</f>
        <v>934700</v>
      </c>
      <c r="G52" s="348">
        <f t="shared" si="4"/>
        <v>0.88839999999999997</v>
      </c>
      <c r="H52" s="326">
        <f t="shared" si="15"/>
        <v>-117400</v>
      </c>
      <c r="I52" s="348">
        <f t="shared" si="16"/>
        <v>-0.1116</v>
      </c>
      <c r="J52" s="353"/>
      <c r="K52" s="518"/>
      <c r="L52" s="519"/>
      <c r="M52" s="519"/>
      <c r="N52" s="519"/>
      <c r="O52" s="515"/>
      <c r="P52" s="519"/>
      <c r="Q52" s="515" t="e">
        <f t="shared" si="18"/>
        <v>#DIV/0!</v>
      </c>
      <c r="R52" s="516"/>
    </row>
    <row r="53" spans="1:18" s="4" customFormat="1" ht="42.75" customHeight="1" x14ac:dyDescent="0.25">
      <c r="A53" s="510" t="s">
        <v>441</v>
      </c>
      <c r="B53" s="498" t="s">
        <v>257</v>
      </c>
      <c r="C53" s="352" t="s">
        <v>252</v>
      </c>
      <c r="D53" s="336">
        <f>D54</f>
        <v>572000</v>
      </c>
      <c r="E53" s="336">
        <f>E54</f>
        <v>572000</v>
      </c>
      <c r="F53" s="336">
        <f>F54</f>
        <v>557760</v>
      </c>
      <c r="G53" s="342">
        <f t="shared" si="4"/>
        <v>0.97509999999999997</v>
      </c>
      <c r="H53" s="336">
        <f t="shared" si="15"/>
        <v>-14240</v>
      </c>
      <c r="I53" s="342">
        <f t="shared" si="16"/>
        <v>-2.4899999999999999E-2</v>
      </c>
      <c r="J53" s="497"/>
      <c r="K53" s="500" t="s">
        <v>475</v>
      </c>
      <c r="L53" s="492">
        <v>143</v>
      </c>
      <c r="M53" s="492">
        <v>143</v>
      </c>
      <c r="N53" s="503">
        <v>175</v>
      </c>
      <c r="O53" s="487">
        <f t="shared" si="0"/>
        <v>1.2238</v>
      </c>
      <c r="P53" s="492">
        <f t="shared" ref="P53:P56" si="20">N53-M53</f>
        <v>32</v>
      </c>
      <c r="Q53" s="487">
        <f t="shared" ref="Q53:Q56" si="21">N53/M53-1</f>
        <v>0.2238</v>
      </c>
      <c r="R53" s="488" t="s">
        <v>469</v>
      </c>
    </row>
    <row r="54" spans="1:18" s="4" customFormat="1" ht="83.25" customHeight="1" x14ac:dyDescent="0.25">
      <c r="A54" s="510"/>
      <c r="B54" s="498"/>
      <c r="C54" s="352" t="s">
        <v>250</v>
      </c>
      <c r="D54" s="336">
        <v>572000</v>
      </c>
      <c r="E54" s="336">
        <f>D54</f>
        <v>572000</v>
      </c>
      <c r="F54" s="336">
        <v>557760</v>
      </c>
      <c r="G54" s="342">
        <f t="shared" si="4"/>
        <v>0.97509999999999997</v>
      </c>
      <c r="H54" s="336">
        <f t="shared" ref="H54:H94" si="22">F54-E54</f>
        <v>-14240</v>
      </c>
      <c r="I54" s="342">
        <f t="shared" si="16"/>
        <v>-2.4899999999999999E-2</v>
      </c>
      <c r="J54" s="497"/>
      <c r="K54" s="500"/>
      <c r="L54" s="492"/>
      <c r="M54" s="492"/>
      <c r="N54" s="503"/>
      <c r="O54" s="487"/>
      <c r="P54" s="492">
        <f t="shared" si="20"/>
        <v>0</v>
      </c>
      <c r="Q54" s="487" t="e">
        <f t="shared" si="21"/>
        <v>#DIV/0!</v>
      </c>
      <c r="R54" s="488"/>
    </row>
    <row r="55" spans="1:18" s="4" customFormat="1" ht="36" customHeight="1" x14ac:dyDescent="0.25">
      <c r="A55" s="510" t="s">
        <v>442</v>
      </c>
      <c r="B55" s="498" t="s">
        <v>256</v>
      </c>
      <c r="C55" s="352" t="s">
        <v>252</v>
      </c>
      <c r="D55" s="336">
        <f>D56</f>
        <v>1052100</v>
      </c>
      <c r="E55" s="336">
        <f>E56</f>
        <v>1052100</v>
      </c>
      <c r="F55" s="336">
        <f>SUM(F56:F56)</f>
        <v>934700</v>
      </c>
      <c r="G55" s="342">
        <f t="shared" si="4"/>
        <v>0.88839999999999997</v>
      </c>
      <c r="H55" s="336">
        <f t="shared" si="22"/>
        <v>-117400</v>
      </c>
      <c r="I55" s="342">
        <f t="shared" si="16"/>
        <v>-0.1116</v>
      </c>
      <c r="J55" s="497" t="s">
        <v>464</v>
      </c>
      <c r="K55" s="500" t="s">
        <v>424</v>
      </c>
      <c r="L55" s="492">
        <v>197</v>
      </c>
      <c r="M55" s="492">
        <v>197</v>
      </c>
      <c r="N55" s="503">
        <v>197</v>
      </c>
      <c r="O55" s="487">
        <f t="shared" si="0"/>
        <v>1</v>
      </c>
      <c r="P55" s="492">
        <f t="shared" si="20"/>
        <v>0</v>
      </c>
      <c r="Q55" s="487">
        <f t="shared" si="21"/>
        <v>0</v>
      </c>
      <c r="R55" s="513"/>
    </row>
    <row r="56" spans="1:18" s="4" customFormat="1" ht="87" customHeight="1" x14ac:dyDescent="0.25">
      <c r="A56" s="510"/>
      <c r="B56" s="498"/>
      <c r="C56" s="352" t="s">
        <v>5</v>
      </c>
      <c r="D56" s="336">
        <v>1052100</v>
      </c>
      <c r="E56" s="336">
        <f>D56</f>
        <v>1052100</v>
      </c>
      <c r="F56" s="336">
        <v>934700</v>
      </c>
      <c r="G56" s="342">
        <f t="shared" si="4"/>
        <v>0.88839999999999997</v>
      </c>
      <c r="H56" s="336">
        <f t="shared" si="22"/>
        <v>-117400</v>
      </c>
      <c r="I56" s="342">
        <f t="shared" si="16"/>
        <v>-0.1116</v>
      </c>
      <c r="J56" s="497"/>
      <c r="K56" s="500"/>
      <c r="L56" s="492"/>
      <c r="M56" s="492"/>
      <c r="N56" s="503"/>
      <c r="O56" s="487"/>
      <c r="P56" s="492">
        <f t="shared" si="20"/>
        <v>0</v>
      </c>
      <c r="Q56" s="487" t="e">
        <f t="shared" si="21"/>
        <v>#DIV/0!</v>
      </c>
      <c r="R56" s="513"/>
    </row>
    <row r="57" spans="1:18" s="21" customFormat="1" ht="38.25" customHeight="1" x14ac:dyDescent="0.25">
      <c r="A57" s="510" t="s">
        <v>443</v>
      </c>
      <c r="B57" s="489" t="s">
        <v>377</v>
      </c>
      <c r="C57" s="352" t="s">
        <v>252</v>
      </c>
      <c r="D57" s="336">
        <f>SUM(D58:D58)</f>
        <v>152926.20000000001</v>
      </c>
      <c r="E57" s="336">
        <f>SUM(E58:E58)</f>
        <v>151087.78</v>
      </c>
      <c r="F57" s="336">
        <f>F58</f>
        <v>151087.73000000001</v>
      </c>
      <c r="G57" s="342">
        <f t="shared" si="4"/>
        <v>1</v>
      </c>
      <c r="H57" s="336">
        <f t="shared" si="22"/>
        <v>-0.05</v>
      </c>
      <c r="I57" s="342">
        <f t="shared" si="16"/>
        <v>0</v>
      </c>
      <c r="J57" s="497"/>
      <c r="K57" s="500" t="s">
        <v>447</v>
      </c>
      <c r="L57" s="503">
        <v>60</v>
      </c>
      <c r="M57" s="503">
        <v>60</v>
      </c>
      <c r="N57" s="503">
        <v>80</v>
      </c>
      <c r="O57" s="487">
        <f t="shared" si="0"/>
        <v>1.3332999999999999</v>
      </c>
      <c r="P57" s="492">
        <f t="shared" ref="P57:P82" si="23">N57-M57</f>
        <v>20</v>
      </c>
      <c r="Q57" s="487">
        <f t="shared" ref="Q57:Q82" si="24">N57/M57-1</f>
        <v>0.33329999999999999</v>
      </c>
      <c r="R57" s="488" t="s">
        <v>469</v>
      </c>
    </row>
    <row r="58" spans="1:18" s="4" customFormat="1" ht="109.5" customHeight="1" x14ac:dyDescent="0.25">
      <c r="A58" s="510"/>
      <c r="B58" s="489"/>
      <c r="C58" s="352" t="s">
        <v>250</v>
      </c>
      <c r="D58" s="336">
        <v>152926.20000000001</v>
      </c>
      <c r="E58" s="336">
        <v>151087.78</v>
      </c>
      <c r="F58" s="336">
        <v>151087.73000000001</v>
      </c>
      <c r="G58" s="342">
        <f t="shared" si="4"/>
        <v>1</v>
      </c>
      <c r="H58" s="336">
        <f t="shared" si="22"/>
        <v>-0.05</v>
      </c>
      <c r="I58" s="342">
        <f t="shared" si="16"/>
        <v>0</v>
      </c>
      <c r="J58" s="497"/>
      <c r="K58" s="500"/>
      <c r="L58" s="503"/>
      <c r="M58" s="503"/>
      <c r="N58" s="503"/>
      <c r="O58" s="487"/>
      <c r="P58" s="492">
        <f t="shared" si="23"/>
        <v>0</v>
      </c>
      <c r="Q58" s="487" t="e">
        <f t="shared" si="24"/>
        <v>#DIV/0!</v>
      </c>
      <c r="R58" s="488"/>
    </row>
    <row r="59" spans="1:18" s="4" customFormat="1" ht="29.25" customHeight="1" x14ac:dyDescent="0.25">
      <c r="A59" s="510" t="s">
        <v>327</v>
      </c>
      <c r="B59" s="498" t="s">
        <v>327</v>
      </c>
      <c r="C59" s="352" t="s">
        <v>252</v>
      </c>
      <c r="D59" s="336"/>
      <c r="E59" s="336">
        <f>E60</f>
        <v>1838.45</v>
      </c>
      <c r="F59" s="336">
        <f>F60</f>
        <v>0</v>
      </c>
      <c r="G59" s="342">
        <f t="shared" si="4"/>
        <v>0</v>
      </c>
      <c r="H59" s="336">
        <f>H60</f>
        <v>-1838.45</v>
      </c>
      <c r="I59" s="342">
        <f t="shared" si="16"/>
        <v>-1</v>
      </c>
      <c r="J59" s="497" t="s">
        <v>456</v>
      </c>
      <c r="K59" s="500" t="s">
        <v>327</v>
      </c>
      <c r="L59" s="503">
        <v>0</v>
      </c>
      <c r="M59" s="503">
        <v>0</v>
      </c>
      <c r="N59" s="503">
        <v>0</v>
      </c>
      <c r="O59" s="548"/>
      <c r="P59" s="503">
        <v>0</v>
      </c>
      <c r="Q59" s="487">
        <v>0</v>
      </c>
      <c r="R59" s="523"/>
    </row>
    <row r="60" spans="1:18" s="4" customFormat="1" ht="74.25" customHeight="1" x14ac:dyDescent="0.25">
      <c r="A60" s="510"/>
      <c r="B60" s="498"/>
      <c r="C60" s="352" t="s">
        <v>250</v>
      </c>
      <c r="D60" s="336"/>
      <c r="E60" s="336">
        <v>1838.45</v>
      </c>
      <c r="F60" s="336">
        <v>0</v>
      </c>
      <c r="G60" s="342">
        <f t="shared" si="4"/>
        <v>0</v>
      </c>
      <c r="H60" s="336">
        <f>F60-E60</f>
        <v>-1838.45</v>
      </c>
      <c r="I60" s="342">
        <f t="shared" si="16"/>
        <v>-1</v>
      </c>
      <c r="J60" s="497"/>
      <c r="K60" s="500"/>
      <c r="L60" s="503">
        <f t="shared" ref="L60" si="25">K60-J60</f>
        <v>0</v>
      </c>
      <c r="M60" s="503"/>
      <c r="N60" s="503"/>
      <c r="O60" s="550"/>
      <c r="P60" s="503">
        <f t="shared" si="23"/>
        <v>0</v>
      </c>
      <c r="Q60" s="487" t="e">
        <f t="shared" si="24"/>
        <v>#DIV/0!</v>
      </c>
      <c r="R60" s="523"/>
    </row>
    <row r="61" spans="1:18" s="21" customFormat="1" ht="30" customHeight="1" x14ac:dyDescent="0.25">
      <c r="A61" s="488" t="s">
        <v>260</v>
      </c>
      <c r="B61" s="498" t="s">
        <v>263</v>
      </c>
      <c r="C61" s="352" t="s">
        <v>252</v>
      </c>
      <c r="D61" s="336">
        <v>55000</v>
      </c>
      <c r="E61" s="336">
        <f>SUM(E62:E62)</f>
        <v>31400</v>
      </c>
      <c r="F61" s="336">
        <f>SUM(F62:F62)</f>
        <v>31400</v>
      </c>
      <c r="G61" s="342">
        <f t="shared" si="4"/>
        <v>1</v>
      </c>
      <c r="H61" s="336">
        <f t="shared" si="22"/>
        <v>0</v>
      </c>
      <c r="I61" s="342">
        <f t="shared" si="16"/>
        <v>0</v>
      </c>
      <c r="J61" s="497"/>
      <c r="K61" s="500" t="s">
        <v>302</v>
      </c>
      <c r="L61" s="492">
        <v>12</v>
      </c>
      <c r="M61" s="492">
        <v>13</v>
      </c>
      <c r="N61" s="503">
        <v>13</v>
      </c>
      <c r="O61" s="487">
        <f t="shared" si="0"/>
        <v>1</v>
      </c>
      <c r="P61" s="492">
        <f t="shared" si="23"/>
        <v>0</v>
      </c>
      <c r="Q61" s="487">
        <f t="shared" si="24"/>
        <v>0</v>
      </c>
      <c r="R61" s="513"/>
    </row>
    <row r="62" spans="1:18" s="4" customFormat="1" ht="43.5" customHeight="1" x14ac:dyDescent="0.25">
      <c r="A62" s="488"/>
      <c r="B62" s="498"/>
      <c r="C62" s="352" t="s">
        <v>250</v>
      </c>
      <c r="D62" s="336">
        <v>55000</v>
      </c>
      <c r="E62" s="336">
        <v>31400</v>
      </c>
      <c r="F62" s="336">
        <v>31400</v>
      </c>
      <c r="G62" s="342">
        <f t="shared" si="4"/>
        <v>1</v>
      </c>
      <c r="H62" s="336">
        <f t="shared" si="22"/>
        <v>0</v>
      </c>
      <c r="I62" s="342">
        <f t="shared" si="16"/>
        <v>0</v>
      </c>
      <c r="J62" s="497"/>
      <c r="K62" s="500"/>
      <c r="L62" s="492"/>
      <c r="M62" s="492"/>
      <c r="N62" s="503"/>
      <c r="O62" s="487"/>
      <c r="P62" s="492">
        <f t="shared" si="23"/>
        <v>0</v>
      </c>
      <c r="Q62" s="487" t="e">
        <f t="shared" si="24"/>
        <v>#DIV/0!</v>
      </c>
      <c r="R62" s="513"/>
    </row>
    <row r="63" spans="1:18" s="4" customFormat="1" ht="42" customHeight="1" x14ac:dyDescent="0.25">
      <c r="A63" s="488" t="s">
        <v>261</v>
      </c>
      <c r="B63" s="498" t="s">
        <v>276</v>
      </c>
      <c r="C63" s="352" t="s">
        <v>252</v>
      </c>
      <c r="D63" s="336">
        <f>D64</f>
        <v>195000</v>
      </c>
      <c r="E63" s="336">
        <f>E64</f>
        <v>195000</v>
      </c>
      <c r="F63" s="336">
        <f>F64</f>
        <v>172200</v>
      </c>
      <c r="G63" s="342">
        <f t="shared" si="4"/>
        <v>0.8831</v>
      </c>
      <c r="H63" s="336">
        <f t="shared" si="22"/>
        <v>-22800</v>
      </c>
      <c r="I63" s="342">
        <f t="shared" si="16"/>
        <v>-0.1169</v>
      </c>
      <c r="J63" s="497" t="s">
        <v>383</v>
      </c>
      <c r="K63" s="500" t="s">
        <v>303</v>
      </c>
      <c r="L63" s="492">
        <v>44</v>
      </c>
      <c r="M63" s="492">
        <v>44</v>
      </c>
      <c r="N63" s="503">
        <v>47</v>
      </c>
      <c r="O63" s="487">
        <f t="shared" si="0"/>
        <v>1.0682</v>
      </c>
      <c r="P63" s="492">
        <f t="shared" si="23"/>
        <v>3</v>
      </c>
      <c r="Q63" s="487">
        <f t="shared" si="24"/>
        <v>6.8199999999999997E-2</v>
      </c>
      <c r="R63" s="513" t="s">
        <v>469</v>
      </c>
    </row>
    <row r="64" spans="1:18" s="4" customFormat="1" ht="64.5" customHeight="1" x14ac:dyDescent="0.25">
      <c r="A64" s="488"/>
      <c r="B64" s="498"/>
      <c r="C64" s="352" t="s">
        <v>250</v>
      </c>
      <c r="D64" s="336">
        <v>195000</v>
      </c>
      <c r="E64" s="336">
        <f>D64</f>
        <v>195000</v>
      </c>
      <c r="F64" s="336">
        <v>172200</v>
      </c>
      <c r="G64" s="342">
        <f t="shared" si="4"/>
        <v>0.8831</v>
      </c>
      <c r="H64" s="336">
        <f t="shared" si="22"/>
        <v>-22800</v>
      </c>
      <c r="I64" s="342">
        <f t="shared" si="16"/>
        <v>-0.1169</v>
      </c>
      <c r="J64" s="497"/>
      <c r="K64" s="500"/>
      <c r="L64" s="492"/>
      <c r="M64" s="492"/>
      <c r="N64" s="503"/>
      <c r="O64" s="487"/>
      <c r="P64" s="492">
        <f t="shared" si="23"/>
        <v>0</v>
      </c>
      <c r="Q64" s="487" t="e">
        <f t="shared" si="24"/>
        <v>#DIV/0!</v>
      </c>
      <c r="R64" s="513"/>
    </row>
    <row r="65" spans="1:18" s="4" customFormat="1" ht="57.75" customHeight="1" x14ac:dyDescent="0.25">
      <c r="A65" s="488" t="s">
        <v>262</v>
      </c>
      <c r="B65" s="498" t="s">
        <v>277</v>
      </c>
      <c r="C65" s="352" t="s">
        <v>252</v>
      </c>
      <c r="D65" s="336">
        <f>D66</f>
        <v>277800</v>
      </c>
      <c r="E65" s="336">
        <f>E66</f>
        <v>339600</v>
      </c>
      <c r="F65" s="336">
        <f>F66</f>
        <v>331850</v>
      </c>
      <c r="G65" s="342">
        <f t="shared" si="4"/>
        <v>0.97719999999999996</v>
      </c>
      <c r="H65" s="336">
        <f>H66</f>
        <v>-7750</v>
      </c>
      <c r="I65" s="342">
        <f t="shared" si="16"/>
        <v>-2.2800000000000001E-2</v>
      </c>
      <c r="J65" s="497"/>
      <c r="K65" s="500" t="s">
        <v>304</v>
      </c>
      <c r="L65" s="492">
        <v>62</v>
      </c>
      <c r="M65" s="492">
        <v>71</v>
      </c>
      <c r="N65" s="503">
        <v>87</v>
      </c>
      <c r="O65" s="487">
        <f t="shared" si="0"/>
        <v>1.2254</v>
      </c>
      <c r="P65" s="492">
        <f t="shared" si="23"/>
        <v>16</v>
      </c>
      <c r="Q65" s="487">
        <f t="shared" si="24"/>
        <v>0.22539999999999999</v>
      </c>
      <c r="R65" s="513" t="s">
        <v>469</v>
      </c>
    </row>
    <row r="66" spans="1:18" s="4" customFormat="1" ht="53.25" customHeight="1" x14ac:dyDescent="0.25">
      <c r="A66" s="488"/>
      <c r="B66" s="498"/>
      <c r="C66" s="352" t="s">
        <v>250</v>
      </c>
      <c r="D66" s="336">
        <v>277800</v>
      </c>
      <c r="E66" s="336">
        <v>339600</v>
      </c>
      <c r="F66" s="336">
        <v>331850</v>
      </c>
      <c r="G66" s="342">
        <f t="shared" si="4"/>
        <v>0.97719999999999996</v>
      </c>
      <c r="H66" s="336">
        <f t="shared" si="22"/>
        <v>-7750</v>
      </c>
      <c r="I66" s="342">
        <f t="shared" si="16"/>
        <v>-2.2800000000000001E-2</v>
      </c>
      <c r="J66" s="497"/>
      <c r="K66" s="500"/>
      <c r="L66" s="492"/>
      <c r="M66" s="492"/>
      <c r="N66" s="503"/>
      <c r="O66" s="487"/>
      <c r="P66" s="492">
        <f t="shared" si="23"/>
        <v>0</v>
      </c>
      <c r="Q66" s="487" t="e">
        <f t="shared" si="24"/>
        <v>#DIV/0!</v>
      </c>
      <c r="R66" s="513"/>
    </row>
    <row r="67" spans="1:18" s="4" customFormat="1" ht="35.25" customHeight="1" x14ac:dyDescent="0.25">
      <c r="A67" s="488" t="s">
        <v>274</v>
      </c>
      <c r="B67" s="498" t="s">
        <v>275</v>
      </c>
      <c r="C67" s="352" t="s">
        <v>252</v>
      </c>
      <c r="D67" s="336">
        <f t="shared" ref="D67:F67" si="26">D68</f>
        <v>40000</v>
      </c>
      <c r="E67" s="336">
        <f t="shared" si="26"/>
        <v>40000</v>
      </c>
      <c r="F67" s="336">
        <f t="shared" si="26"/>
        <v>40000</v>
      </c>
      <c r="G67" s="342">
        <f t="shared" si="4"/>
        <v>1</v>
      </c>
      <c r="H67" s="336">
        <f t="shared" si="22"/>
        <v>0</v>
      </c>
      <c r="I67" s="342">
        <f t="shared" si="16"/>
        <v>0</v>
      </c>
      <c r="J67" s="497"/>
      <c r="K67" s="500" t="s">
        <v>305</v>
      </c>
      <c r="L67" s="492">
        <v>8</v>
      </c>
      <c r="M67" s="492">
        <v>8</v>
      </c>
      <c r="N67" s="503">
        <v>8</v>
      </c>
      <c r="O67" s="487">
        <f t="shared" si="0"/>
        <v>1</v>
      </c>
      <c r="P67" s="492">
        <f t="shared" si="23"/>
        <v>0</v>
      </c>
      <c r="Q67" s="487">
        <f t="shared" si="24"/>
        <v>0</v>
      </c>
      <c r="R67" s="513"/>
    </row>
    <row r="68" spans="1:18" s="4" customFormat="1" ht="49.5" customHeight="1" x14ac:dyDescent="0.25">
      <c r="A68" s="488"/>
      <c r="B68" s="498"/>
      <c r="C68" s="334" t="s">
        <v>250</v>
      </c>
      <c r="D68" s="336">
        <v>40000</v>
      </c>
      <c r="E68" s="336">
        <f>D68</f>
        <v>40000</v>
      </c>
      <c r="F68" s="336">
        <f>E68</f>
        <v>40000</v>
      </c>
      <c r="G68" s="342">
        <f t="shared" si="4"/>
        <v>1</v>
      </c>
      <c r="H68" s="336">
        <f t="shared" si="22"/>
        <v>0</v>
      </c>
      <c r="I68" s="342">
        <f t="shared" si="16"/>
        <v>0</v>
      </c>
      <c r="J68" s="497"/>
      <c r="K68" s="500"/>
      <c r="L68" s="492"/>
      <c r="M68" s="492"/>
      <c r="N68" s="503"/>
      <c r="O68" s="487"/>
      <c r="P68" s="492">
        <f t="shared" si="23"/>
        <v>0</v>
      </c>
      <c r="Q68" s="487" t="e">
        <f t="shared" si="24"/>
        <v>#DIV/0!</v>
      </c>
      <c r="R68" s="513"/>
    </row>
    <row r="69" spans="1:18" s="4" customFormat="1" ht="36" customHeight="1" x14ac:dyDescent="0.25">
      <c r="A69" s="513" t="s">
        <v>374</v>
      </c>
      <c r="B69" s="335"/>
      <c r="C69" s="334" t="s">
        <v>252</v>
      </c>
      <c r="D69" s="336"/>
      <c r="E69" s="336">
        <f>E70</f>
        <v>6400</v>
      </c>
      <c r="F69" s="336">
        <f>F70</f>
        <v>6400</v>
      </c>
      <c r="G69" s="342">
        <f t="shared" si="4"/>
        <v>1</v>
      </c>
      <c r="H69" s="336"/>
      <c r="I69" s="342">
        <f t="shared" si="16"/>
        <v>0</v>
      </c>
      <c r="J69" s="497"/>
      <c r="K69" s="500" t="s">
        <v>282</v>
      </c>
      <c r="L69" s="492"/>
      <c r="M69" s="492">
        <v>2</v>
      </c>
      <c r="N69" s="492">
        <v>2</v>
      </c>
      <c r="O69" s="487">
        <f t="shared" si="0"/>
        <v>1</v>
      </c>
      <c r="P69" s="492">
        <f t="shared" si="23"/>
        <v>0</v>
      </c>
      <c r="Q69" s="487">
        <f t="shared" si="24"/>
        <v>0</v>
      </c>
      <c r="R69" s="513"/>
    </row>
    <row r="70" spans="1:18" s="4" customFormat="1" ht="59.25" customHeight="1" x14ac:dyDescent="0.25">
      <c r="A70" s="513"/>
      <c r="B70" s="352" t="s">
        <v>42</v>
      </c>
      <c r="C70" s="352" t="s">
        <v>250</v>
      </c>
      <c r="D70" s="336"/>
      <c r="E70" s="336">
        <v>6400</v>
      </c>
      <c r="F70" s="336">
        <v>6400</v>
      </c>
      <c r="G70" s="342">
        <f t="shared" si="4"/>
        <v>1</v>
      </c>
      <c r="H70" s="336">
        <f t="shared" si="22"/>
        <v>0</v>
      </c>
      <c r="I70" s="342">
        <f t="shared" si="16"/>
        <v>0</v>
      </c>
      <c r="J70" s="497"/>
      <c r="K70" s="500"/>
      <c r="L70" s="492"/>
      <c r="M70" s="492"/>
      <c r="N70" s="492"/>
      <c r="O70" s="487"/>
      <c r="P70" s="492">
        <f t="shared" si="23"/>
        <v>0</v>
      </c>
      <c r="Q70" s="487" t="e">
        <f t="shared" si="24"/>
        <v>#DIV/0!</v>
      </c>
      <c r="R70" s="513"/>
    </row>
    <row r="71" spans="1:18" s="4" customFormat="1" ht="36.75" customHeight="1" x14ac:dyDescent="0.25">
      <c r="A71" s="488" t="s">
        <v>448</v>
      </c>
      <c r="B71" s="498" t="s">
        <v>42</v>
      </c>
      <c r="C71" s="352" t="s">
        <v>252</v>
      </c>
      <c r="D71" s="336">
        <f>D72</f>
        <v>15600</v>
      </c>
      <c r="E71" s="336">
        <f>E72</f>
        <v>54100</v>
      </c>
      <c r="F71" s="336">
        <f>F72</f>
        <v>54100</v>
      </c>
      <c r="G71" s="342">
        <f t="shared" si="4"/>
        <v>1</v>
      </c>
      <c r="H71" s="336">
        <f t="shared" si="22"/>
        <v>0</v>
      </c>
      <c r="I71" s="342">
        <f t="shared" si="16"/>
        <v>0</v>
      </c>
      <c r="J71" s="497"/>
      <c r="K71" s="500" t="s">
        <v>425</v>
      </c>
      <c r="L71" s="492">
        <v>2</v>
      </c>
      <c r="M71" s="492">
        <v>4</v>
      </c>
      <c r="N71" s="503">
        <v>4</v>
      </c>
      <c r="O71" s="487">
        <f t="shared" si="0"/>
        <v>1</v>
      </c>
      <c r="P71" s="492">
        <f t="shared" si="23"/>
        <v>0</v>
      </c>
      <c r="Q71" s="487">
        <f t="shared" si="24"/>
        <v>0</v>
      </c>
      <c r="R71" s="513"/>
    </row>
    <row r="72" spans="1:18" s="4" customFormat="1" ht="56.25" customHeight="1" x14ac:dyDescent="0.25">
      <c r="A72" s="488"/>
      <c r="B72" s="498"/>
      <c r="C72" s="352" t="s">
        <v>250</v>
      </c>
      <c r="D72" s="336">
        <v>15600</v>
      </c>
      <c r="E72" s="336">
        <v>54100</v>
      </c>
      <c r="F72" s="336">
        <v>54100</v>
      </c>
      <c r="G72" s="342">
        <f t="shared" si="4"/>
        <v>1</v>
      </c>
      <c r="H72" s="336">
        <f t="shared" si="22"/>
        <v>0</v>
      </c>
      <c r="I72" s="342">
        <f t="shared" si="16"/>
        <v>0</v>
      </c>
      <c r="J72" s="497"/>
      <c r="K72" s="500"/>
      <c r="L72" s="492"/>
      <c r="M72" s="492"/>
      <c r="N72" s="503"/>
      <c r="O72" s="487"/>
      <c r="P72" s="492">
        <f t="shared" si="23"/>
        <v>0</v>
      </c>
      <c r="Q72" s="487" t="e">
        <f t="shared" si="24"/>
        <v>#DIV/0!</v>
      </c>
      <c r="R72" s="513"/>
    </row>
    <row r="73" spans="1:18" s="4" customFormat="1" ht="91.5" customHeight="1" x14ac:dyDescent="0.25">
      <c r="A73" s="508" t="s">
        <v>269</v>
      </c>
      <c r="B73" s="498"/>
      <c r="C73" s="352" t="s">
        <v>249</v>
      </c>
      <c r="D73" s="336">
        <f>SUM(D74:D75)</f>
        <v>5265604</v>
      </c>
      <c r="E73" s="336">
        <f>SUM(E74:E75)</f>
        <v>5609154.3799999999</v>
      </c>
      <c r="F73" s="336">
        <f>SUM(F74:F75)</f>
        <v>3211805.26</v>
      </c>
      <c r="G73" s="342">
        <f t="shared" si="4"/>
        <v>0.5726</v>
      </c>
      <c r="H73" s="336">
        <f t="shared" si="22"/>
        <v>-2397349.12</v>
      </c>
      <c r="I73" s="342">
        <f t="shared" si="16"/>
        <v>-0.4274</v>
      </c>
      <c r="J73" s="497"/>
      <c r="K73" s="518" t="s">
        <v>307</v>
      </c>
      <c r="L73" s="519">
        <f>SUM(L76:L98)</f>
        <v>1682</v>
      </c>
      <c r="M73" s="519">
        <f t="shared" ref="M73:P73" si="27">SUM(M76:M98)</f>
        <v>1806</v>
      </c>
      <c r="N73" s="519">
        <f t="shared" si="27"/>
        <v>2199</v>
      </c>
      <c r="O73" s="515">
        <f t="shared" si="0"/>
        <v>1.2176</v>
      </c>
      <c r="P73" s="519">
        <f t="shared" si="27"/>
        <v>393</v>
      </c>
      <c r="Q73" s="515">
        <f t="shared" si="24"/>
        <v>0.21759999999999999</v>
      </c>
      <c r="R73" s="513" t="s">
        <v>470</v>
      </c>
    </row>
    <row r="74" spans="1:18" s="4" customFormat="1" ht="58.5" customHeight="1" x14ac:dyDescent="0.25">
      <c r="A74" s="508"/>
      <c r="B74" s="498"/>
      <c r="C74" s="352" t="s">
        <v>264</v>
      </c>
      <c r="D74" s="336">
        <f>D77+D79+D81+D88+D90+D92+D96+D94+D84+D86+D98</f>
        <v>2595104</v>
      </c>
      <c r="E74" s="336">
        <f t="shared" ref="E74:I74" si="28">E77+E79+E81+E88+E90+E92+E96+E94+E84+E86+E98</f>
        <v>2938654.38</v>
      </c>
      <c r="F74" s="336">
        <f t="shared" si="28"/>
        <v>2770315.26</v>
      </c>
      <c r="G74" s="342">
        <f t="shared" si="4"/>
        <v>0.94269999999999998</v>
      </c>
      <c r="H74" s="336">
        <f t="shared" si="28"/>
        <v>-168339.12</v>
      </c>
      <c r="I74" s="336">
        <f t="shared" si="28"/>
        <v>-0.35</v>
      </c>
      <c r="J74" s="497"/>
      <c r="K74" s="518"/>
      <c r="L74" s="519"/>
      <c r="M74" s="519"/>
      <c r="N74" s="519"/>
      <c r="O74" s="515"/>
      <c r="P74" s="519"/>
      <c r="Q74" s="515" t="e">
        <f t="shared" si="24"/>
        <v>#DIV/0!</v>
      </c>
      <c r="R74" s="513"/>
    </row>
    <row r="75" spans="1:18" s="4" customFormat="1" ht="34.5" customHeight="1" x14ac:dyDescent="0.25">
      <c r="A75" s="508"/>
      <c r="B75" s="498"/>
      <c r="C75" s="352" t="s">
        <v>5</v>
      </c>
      <c r="D75" s="336">
        <f>D82</f>
        <v>2670500</v>
      </c>
      <c r="E75" s="336">
        <f>E82</f>
        <v>2670500</v>
      </c>
      <c r="F75" s="336">
        <f>F82</f>
        <v>441490</v>
      </c>
      <c r="G75" s="342">
        <f t="shared" si="4"/>
        <v>0.1653</v>
      </c>
      <c r="H75" s="336">
        <f t="shared" si="22"/>
        <v>-2229010</v>
      </c>
      <c r="I75" s="342">
        <f t="shared" si="16"/>
        <v>-0.8347</v>
      </c>
      <c r="J75" s="497"/>
      <c r="K75" s="518"/>
      <c r="L75" s="519"/>
      <c r="M75" s="519"/>
      <c r="N75" s="519"/>
      <c r="O75" s="515"/>
      <c r="P75" s="519"/>
      <c r="Q75" s="515" t="e">
        <f t="shared" si="24"/>
        <v>#DIV/0!</v>
      </c>
      <c r="R75" s="513"/>
    </row>
    <row r="76" spans="1:18" s="21" customFormat="1" ht="85.5" customHeight="1" x14ac:dyDescent="0.25">
      <c r="A76" s="510" t="s">
        <v>39</v>
      </c>
      <c r="B76" s="498" t="s">
        <v>265</v>
      </c>
      <c r="C76" s="352" t="s">
        <v>249</v>
      </c>
      <c r="D76" s="336">
        <f>SUM(D77:D77)</f>
        <v>219900</v>
      </c>
      <c r="E76" s="336">
        <f>SUM(E77:E77)</f>
        <v>219900</v>
      </c>
      <c r="F76" s="336">
        <f>SUM(F77:F77)</f>
        <v>217030</v>
      </c>
      <c r="G76" s="342">
        <f t="shared" si="4"/>
        <v>0.9869</v>
      </c>
      <c r="H76" s="336">
        <f t="shared" si="22"/>
        <v>-2870</v>
      </c>
      <c r="I76" s="342">
        <f t="shared" si="16"/>
        <v>-1.3100000000000001E-2</v>
      </c>
      <c r="J76" s="497"/>
      <c r="K76" s="509" t="s">
        <v>308</v>
      </c>
      <c r="L76" s="492">
        <v>146</v>
      </c>
      <c r="M76" s="492">
        <v>146</v>
      </c>
      <c r="N76" s="503">
        <v>159</v>
      </c>
      <c r="O76" s="487">
        <f t="shared" ref="O76:O136" si="29">N76/M76</f>
        <v>1.089</v>
      </c>
      <c r="P76" s="492">
        <f t="shared" si="23"/>
        <v>13</v>
      </c>
      <c r="Q76" s="487">
        <f t="shared" si="24"/>
        <v>8.8999999999999996E-2</v>
      </c>
      <c r="R76" s="488" t="s">
        <v>470</v>
      </c>
    </row>
    <row r="77" spans="1:18" s="4" customFormat="1" ht="106.5" customHeight="1" x14ac:dyDescent="0.25">
      <c r="A77" s="510"/>
      <c r="B77" s="498"/>
      <c r="C77" s="352" t="s">
        <v>264</v>
      </c>
      <c r="D77" s="336">
        <v>219900</v>
      </c>
      <c r="E77" s="336">
        <v>219900</v>
      </c>
      <c r="F77" s="336">
        <v>217030</v>
      </c>
      <c r="G77" s="342">
        <f t="shared" si="4"/>
        <v>0.9869</v>
      </c>
      <c r="H77" s="336">
        <f t="shared" si="22"/>
        <v>-2870</v>
      </c>
      <c r="I77" s="342">
        <f t="shared" si="16"/>
        <v>-1.3100000000000001E-2</v>
      </c>
      <c r="J77" s="497"/>
      <c r="K77" s="509"/>
      <c r="L77" s="492"/>
      <c r="M77" s="492"/>
      <c r="N77" s="503"/>
      <c r="O77" s="487"/>
      <c r="P77" s="492">
        <f t="shared" si="23"/>
        <v>0</v>
      </c>
      <c r="Q77" s="487" t="e">
        <f t="shared" si="24"/>
        <v>#DIV/0!</v>
      </c>
      <c r="R77" s="488"/>
    </row>
    <row r="78" spans="1:18" s="21" customFormat="1" ht="36" customHeight="1" x14ac:dyDescent="0.25">
      <c r="A78" s="510" t="s">
        <v>20</v>
      </c>
      <c r="B78" s="522" t="s">
        <v>266</v>
      </c>
      <c r="C78" s="352" t="s">
        <v>249</v>
      </c>
      <c r="D78" s="336">
        <f>SUM(D79:D79)</f>
        <v>1132500</v>
      </c>
      <c r="E78" s="336">
        <f>SUM(E79:E79)</f>
        <v>1132500</v>
      </c>
      <c r="F78" s="336">
        <f>SUM(F79:F79)</f>
        <v>1127269.98</v>
      </c>
      <c r="G78" s="342">
        <f t="shared" si="4"/>
        <v>0.99539999999999995</v>
      </c>
      <c r="H78" s="336">
        <f t="shared" si="22"/>
        <v>-5230.0200000000004</v>
      </c>
      <c r="I78" s="342">
        <f t="shared" si="16"/>
        <v>-4.5999999999999999E-3</v>
      </c>
      <c r="J78" s="497"/>
      <c r="K78" s="509" t="s">
        <v>309</v>
      </c>
      <c r="L78" s="492">
        <v>453</v>
      </c>
      <c r="M78" s="492">
        <v>453</v>
      </c>
      <c r="N78" s="503">
        <v>764</v>
      </c>
      <c r="O78" s="487">
        <f t="shared" si="29"/>
        <v>1.6865000000000001</v>
      </c>
      <c r="P78" s="492">
        <f t="shared" si="23"/>
        <v>311</v>
      </c>
      <c r="Q78" s="487">
        <f t="shared" si="24"/>
        <v>0.6865</v>
      </c>
      <c r="R78" s="488" t="s">
        <v>470</v>
      </c>
    </row>
    <row r="79" spans="1:18" s="4" customFormat="1" ht="144.75" customHeight="1" x14ac:dyDescent="0.25">
      <c r="A79" s="510"/>
      <c r="B79" s="522"/>
      <c r="C79" s="352" t="s">
        <v>264</v>
      </c>
      <c r="D79" s="336">
        <v>1132500</v>
      </c>
      <c r="E79" s="336">
        <v>1132500</v>
      </c>
      <c r="F79" s="336">
        <v>1127269.98</v>
      </c>
      <c r="G79" s="342">
        <f t="shared" si="4"/>
        <v>0.99539999999999995</v>
      </c>
      <c r="H79" s="336">
        <f t="shared" si="22"/>
        <v>-5230.0200000000004</v>
      </c>
      <c r="I79" s="342">
        <f t="shared" si="16"/>
        <v>-4.5999999999999999E-3</v>
      </c>
      <c r="J79" s="497"/>
      <c r="K79" s="509"/>
      <c r="L79" s="492"/>
      <c r="M79" s="492"/>
      <c r="N79" s="503"/>
      <c r="O79" s="487"/>
      <c r="P79" s="492">
        <f t="shared" si="23"/>
        <v>0</v>
      </c>
      <c r="Q79" s="487" t="e">
        <f t="shared" si="24"/>
        <v>#DIV/0!</v>
      </c>
      <c r="R79" s="488"/>
    </row>
    <row r="80" spans="1:18" s="21" customFormat="1" ht="47.25" customHeight="1" x14ac:dyDescent="0.25">
      <c r="A80" s="510" t="s">
        <v>195</v>
      </c>
      <c r="B80" s="498" t="s">
        <v>267</v>
      </c>
      <c r="C80" s="352" t="s">
        <v>249</v>
      </c>
      <c r="D80" s="336">
        <f>SUM(D81:D82)</f>
        <v>2680500</v>
      </c>
      <c r="E80" s="336">
        <f>SUM(E81:E82)</f>
        <v>2680500</v>
      </c>
      <c r="F80" s="336">
        <f>F82</f>
        <v>441490</v>
      </c>
      <c r="G80" s="342">
        <f t="shared" si="4"/>
        <v>0.16470000000000001</v>
      </c>
      <c r="H80" s="336">
        <f t="shared" si="22"/>
        <v>-2239010</v>
      </c>
      <c r="I80" s="342">
        <f t="shared" si="16"/>
        <v>-0.83530000000000004</v>
      </c>
      <c r="J80" s="497" t="s">
        <v>464</v>
      </c>
      <c r="K80" s="509" t="s">
        <v>312</v>
      </c>
      <c r="L80" s="492">
        <v>539</v>
      </c>
      <c r="M80" s="492">
        <v>539</v>
      </c>
      <c r="N80" s="503">
        <v>539</v>
      </c>
      <c r="O80" s="487">
        <f t="shared" si="29"/>
        <v>1</v>
      </c>
      <c r="P80" s="492">
        <f t="shared" si="23"/>
        <v>0</v>
      </c>
      <c r="Q80" s="487">
        <f t="shared" si="24"/>
        <v>0</v>
      </c>
      <c r="R80" s="488"/>
    </row>
    <row r="81" spans="1:18" s="4" customFormat="1" ht="47.25" customHeight="1" x14ac:dyDescent="0.25">
      <c r="A81" s="510"/>
      <c r="B81" s="498"/>
      <c r="C81" s="352" t="s">
        <v>264</v>
      </c>
      <c r="D81" s="336">
        <v>10000</v>
      </c>
      <c r="E81" s="336">
        <v>10000</v>
      </c>
      <c r="F81" s="336">
        <v>10000</v>
      </c>
      <c r="G81" s="342">
        <f t="shared" si="4"/>
        <v>1</v>
      </c>
      <c r="H81" s="336">
        <f t="shared" si="22"/>
        <v>0</v>
      </c>
      <c r="I81" s="342">
        <f t="shared" si="16"/>
        <v>0</v>
      </c>
      <c r="J81" s="497"/>
      <c r="K81" s="509"/>
      <c r="L81" s="492"/>
      <c r="M81" s="492"/>
      <c r="N81" s="503"/>
      <c r="O81" s="487"/>
      <c r="P81" s="492">
        <f t="shared" si="23"/>
        <v>0</v>
      </c>
      <c r="Q81" s="487" t="e">
        <f t="shared" si="24"/>
        <v>#DIV/0!</v>
      </c>
      <c r="R81" s="488"/>
    </row>
    <row r="82" spans="1:18" s="4" customFormat="1" ht="32.25" customHeight="1" x14ac:dyDescent="0.25">
      <c r="A82" s="510"/>
      <c r="B82" s="498"/>
      <c r="C82" s="352" t="s">
        <v>5</v>
      </c>
      <c r="D82" s="336">
        <v>2670500</v>
      </c>
      <c r="E82" s="336">
        <v>2670500</v>
      </c>
      <c r="F82" s="336">
        <v>441490</v>
      </c>
      <c r="G82" s="342">
        <f t="shared" ref="G82:G145" si="30">F82/E82</f>
        <v>0.1653</v>
      </c>
      <c r="H82" s="336">
        <f t="shared" si="22"/>
        <v>-2229010</v>
      </c>
      <c r="I82" s="342">
        <f t="shared" si="16"/>
        <v>-0.8347</v>
      </c>
      <c r="J82" s="497"/>
      <c r="K82" s="509"/>
      <c r="L82" s="492"/>
      <c r="M82" s="492"/>
      <c r="N82" s="503"/>
      <c r="O82" s="487"/>
      <c r="P82" s="492">
        <f t="shared" si="23"/>
        <v>0</v>
      </c>
      <c r="Q82" s="487" t="e">
        <f t="shared" si="24"/>
        <v>#DIV/0!</v>
      </c>
      <c r="R82" s="488"/>
    </row>
    <row r="83" spans="1:18" s="4" customFormat="1" ht="47.25" customHeight="1" x14ac:dyDescent="0.25">
      <c r="A83" s="510" t="s">
        <v>260</v>
      </c>
      <c r="B83" s="498" t="s">
        <v>263</v>
      </c>
      <c r="C83" s="352" t="s">
        <v>249</v>
      </c>
      <c r="D83" s="336">
        <f>D84</f>
        <v>150741</v>
      </c>
      <c r="E83" s="336">
        <f>E84</f>
        <v>61000</v>
      </c>
      <c r="F83" s="336">
        <f>F84</f>
        <v>61000</v>
      </c>
      <c r="G83" s="342">
        <f t="shared" si="30"/>
        <v>1</v>
      </c>
      <c r="H83" s="336">
        <f t="shared" si="22"/>
        <v>0</v>
      </c>
      <c r="I83" s="342">
        <f t="shared" si="16"/>
        <v>0</v>
      </c>
      <c r="J83" s="497"/>
      <c r="K83" s="509" t="s">
        <v>325</v>
      </c>
      <c r="L83" s="492">
        <v>70</v>
      </c>
      <c r="M83" s="492">
        <v>41</v>
      </c>
      <c r="N83" s="503">
        <v>41</v>
      </c>
      <c r="O83" s="487">
        <f t="shared" si="29"/>
        <v>1</v>
      </c>
      <c r="P83" s="492">
        <f t="shared" ref="P83:P124" si="31">N83-M83</f>
        <v>0</v>
      </c>
      <c r="Q83" s="487">
        <f t="shared" ref="Q83:Q124" si="32">N83/M83-1</f>
        <v>0</v>
      </c>
      <c r="R83" s="488"/>
    </row>
    <row r="84" spans="1:18" s="4" customFormat="1" ht="47.25" customHeight="1" x14ac:dyDescent="0.25">
      <c r="A84" s="510"/>
      <c r="B84" s="498"/>
      <c r="C84" s="352" t="s">
        <v>264</v>
      </c>
      <c r="D84" s="336">
        <v>150741</v>
      </c>
      <c r="E84" s="336">
        <v>61000</v>
      </c>
      <c r="F84" s="336">
        <v>61000</v>
      </c>
      <c r="G84" s="342">
        <f t="shared" si="30"/>
        <v>1</v>
      </c>
      <c r="H84" s="336">
        <f t="shared" si="22"/>
        <v>0</v>
      </c>
      <c r="I84" s="342">
        <f t="shared" si="16"/>
        <v>0</v>
      </c>
      <c r="J84" s="497"/>
      <c r="K84" s="509"/>
      <c r="L84" s="492"/>
      <c r="M84" s="492"/>
      <c r="N84" s="503"/>
      <c r="O84" s="487"/>
      <c r="P84" s="492">
        <f t="shared" si="31"/>
        <v>0</v>
      </c>
      <c r="Q84" s="487" t="e">
        <f t="shared" si="32"/>
        <v>#DIV/0!</v>
      </c>
      <c r="R84" s="488"/>
    </row>
    <row r="85" spans="1:18" s="4" customFormat="1" ht="47.25" customHeight="1" x14ac:dyDescent="0.25">
      <c r="A85" s="510" t="s">
        <v>261</v>
      </c>
      <c r="B85" s="498" t="s">
        <v>276</v>
      </c>
      <c r="C85" s="352" t="s">
        <v>249</v>
      </c>
      <c r="D85" s="336">
        <f>D86</f>
        <v>81900</v>
      </c>
      <c r="E85" s="336">
        <f>E86</f>
        <v>149572</v>
      </c>
      <c r="F85" s="336">
        <f>F86</f>
        <v>148837</v>
      </c>
      <c r="G85" s="342">
        <f t="shared" si="30"/>
        <v>0.99509999999999998</v>
      </c>
      <c r="H85" s="336">
        <f t="shared" si="22"/>
        <v>-735</v>
      </c>
      <c r="I85" s="342">
        <f t="shared" si="16"/>
        <v>-4.8999999999999998E-3</v>
      </c>
      <c r="J85" s="497"/>
      <c r="K85" s="500" t="s">
        <v>449</v>
      </c>
      <c r="L85" s="492">
        <v>38</v>
      </c>
      <c r="M85" s="492">
        <v>99</v>
      </c>
      <c r="N85" s="503">
        <v>99</v>
      </c>
      <c r="O85" s="487">
        <f t="shared" si="29"/>
        <v>1</v>
      </c>
      <c r="P85" s="492">
        <f t="shared" si="31"/>
        <v>0</v>
      </c>
      <c r="Q85" s="487">
        <f t="shared" si="32"/>
        <v>0</v>
      </c>
      <c r="R85" s="500"/>
    </row>
    <row r="86" spans="1:18" s="4" customFormat="1" ht="47.25" customHeight="1" x14ac:dyDescent="0.25">
      <c r="A86" s="510"/>
      <c r="B86" s="498"/>
      <c r="C86" s="352" t="s">
        <v>264</v>
      </c>
      <c r="D86" s="336">
        <v>81900</v>
      </c>
      <c r="E86" s="336">
        <v>149572</v>
      </c>
      <c r="F86" s="336">
        <v>148837</v>
      </c>
      <c r="G86" s="342">
        <f t="shared" si="30"/>
        <v>0.99509999999999998</v>
      </c>
      <c r="H86" s="336">
        <f t="shared" si="22"/>
        <v>-735</v>
      </c>
      <c r="I86" s="342">
        <f t="shared" si="16"/>
        <v>-4.8999999999999998E-3</v>
      </c>
      <c r="J86" s="497"/>
      <c r="K86" s="500"/>
      <c r="L86" s="492"/>
      <c r="M86" s="492"/>
      <c r="N86" s="503"/>
      <c r="O86" s="487"/>
      <c r="P86" s="492">
        <f t="shared" si="31"/>
        <v>0</v>
      </c>
      <c r="Q86" s="487" t="e">
        <f t="shared" si="32"/>
        <v>#DIV/0!</v>
      </c>
      <c r="R86" s="500"/>
    </row>
    <row r="87" spans="1:18" s="23" customFormat="1" ht="109.5" customHeight="1" x14ac:dyDescent="0.25">
      <c r="A87" s="488" t="s">
        <v>262</v>
      </c>
      <c r="B87" s="498" t="s">
        <v>277</v>
      </c>
      <c r="C87" s="352" t="s">
        <v>249</v>
      </c>
      <c r="D87" s="336">
        <f>D88</f>
        <v>590090</v>
      </c>
      <c r="E87" s="336">
        <f>E88</f>
        <v>909194</v>
      </c>
      <c r="F87" s="336">
        <f>SUM(F88:F88)</f>
        <v>774518.9</v>
      </c>
      <c r="G87" s="342">
        <f t="shared" si="30"/>
        <v>0.85189999999999999</v>
      </c>
      <c r="H87" s="336">
        <f t="shared" si="22"/>
        <v>-134675.1</v>
      </c>
      <c r="I87" s="342">
        <f t="shared" si="16"/>
        <v>-0.14810000000000001</v>
      </c>
      <c r="J87" s="497" t="s">
        <v>464</v>
      </c>
      <c r="K87" s="509" t="s">
        <v>457</v>
      </c>
      <c r="L87" s="492">
        <v>272</v>
      </c>
      <c r="M87" s="492">
        <v>322</v>
      </c>
      <c r="N87" s="503">
        <v>381</v>
      </c>
      <c r="O87" s="487">
        <f t="shared" si="29"/>
        <v>1.1832</v>
      </c>
      <c r="P87" s="492">
        <f t="shared" si="31"/>
        <v>59</v>
      </c>
      <c r="Q87" s="487">
        <f t="shared" si="32"/>
        <v>0.1832</v>
      </c>
      <c r="R87" s="488" t="s">
        <v>470</v>
      </c>
    </row>
    <row r="88" spans="1:18" s="4" customFormat="1" ht="135.75" customHeight="1" x14ac:dyDescent="0.25">
      <c r="A88" s="488"/>
      <c r="B88" s="498"/>
      <c r="C88" s="352" t="s">
        <v>264</v>
      </c>
      <c r="D88" s="336">
        <f>780090-190000</f>
        <v>590090</v>
      </c>
      <c r="E88" s="336">
        <v>909194</v>
      </c>
      <c r="F88" s="336">
        <f>774521-2.1</f>
        <v>774518.9</v>
      </c>
      <c r="G88" s="342">
        <f t="shared" si="30"/>
        <v>0.85189999999999999</v>
      </c>
      <c r="H88" s="336">
        <f t="shared" si="22"/>
        <v>-134675.1</v>
      </c>
      <c r="I88" s="342">
        <f t="shared" si="16"/>
        <v>-0.14810000000000001</v>
      </c>
      <c r="J88" s="497"/>
      <c r="K88" s="509"/>
      <c r="L88" s="492"/>
      <c r="M88" s="492"/>
      <c r="N88" s="503"/>
      <c r="O88" s="487"/>
      <c r="P88" s="492">
        <f t="shared" si="31"/>
        <v>0</v>
      </c>
      <c r="Q88" s="487" t="e">
        <f t="shared" si="32"/>
        <v>#DIV/0!</v>
      </c>
      <c r="R88" s="488"/>
    </row>
    <row r="89" spans="1:18" s="4" customFormat="1" ht="45.75" customHeight="1" x14ac:dyDescent="0.25">
      <c r="A89" s="488" t="s">
        <v>278</v>
      </c>
      <c r="B89" s="498" t="s">
        <v>279</v>
      </c>
      <c r="C89" s="352" t="s">
        <v>249</v>
      </c>
      <c r="D89" s="336">
        <f>D90</f>
        <v>169560</v>
      </c>
      <c r="E89" s="336">
        <f>E90</f>
        <v>169560</v>
      </c>
      <c r="F89" s="336">
        <f t="shared" ref="F89" si="33">F90</f>
        <v>154331</v>
      </c>
      <c r="G89" s="342">
        <f t="shared" si="30"/>
        <v>0.91020000000000001</v>
      </c>
      <c r="H89" s="336">
        <f t="shared" si="22"/>
        <v>-15229</v>
      </c>
      <c r="I89" s="342">
        <f t="shared" ref="I89:I137" si="34">F89/E89*1-1</f>
        <v>-8.9800000000000005E-2</v>
      </c>
      <c r="J89" s="497" t="s">
        <v>465</v>
      </c>
      <c r="K89" s="509"/>
      <c r="L89" s="492">
        <v>64</v>
      </c>
      <c r="M89" s="492">
        <v>64</v>
      </c>
      <c r="N89" s="503">
        <v>64</v>
      </c>
      <c r="O89" s="487">
        <f t="shared" si="29"/>
        <v>1</v>
      </c>
      <c r="P89" s="492">
        <f t="shared" si="31"/>
        <v>0</v>
      </c>
      <c r="Q89" s="487">
        <f t="shared" si="32"/>
        <v>0</v>
      </c>
      <c r="R89" s="488"/>
    </row>
    <row r="90" spans="1:18" s="4" customFormat="1" ht="74.25" customHeight="1" x14ac:dyDescent="0.25">
      <c r="A90" s="488"/>
      <c r="B90" s="498"/>
      <c r="C90" s="352" t="s">
        <v>264</v>
      </c>
      <c r="D90" s="336">
        <v>169560</v>
      </c>
      <c r="E90" s="336">
        <v>169560</v>
      </c>
      <c r="F90" s="336">
        <v>154331</v>
      </c>
      <c r="G90" s="342">
        <f t="shared" si="30"/>
        <v>0.91020000000000001</v>
      </c>
      <c r="H90" s="336">
        <f t="shared" si="22"/>
        <v>-15229</v>
      </c>
      <c r="I90" s="342">
        <f t="shared" si="34"/>
        <v>-8.9800000000000005E-2</v>
      </c>
      <c r="J90" s="497"/>
      <c r="K90" s="509"/>
      <c r="L90" s="492"/>
      <c r="M90" s="492"/>
      <c r="N90" s="503"/>
      <c r="O90" s="487"/>
      <c r="P90" s="492">
        <f t="shared" si="31"/>
        <v>0</v>
      </c>
      <c r="Q90" s="487" t="e">
        <f t="shared" si="32"/>
        <v>#DIV/0!</v>
      </c>
      <c r="R90" s="488"/>
    </row>
    <row r="91" spans="1:18" s="4" customFormat="1" ht="27.75" customHeight="1" x14ac:dyDescent="0.25">
      <c r="A91" s="488" t="s">
        <v>36</v>
      </c>
      <c r="B91" s="498" t="s">
        <v>279</v>
      </c>
      <c r="C91" s="352" t="s">
        <v>249</v>
      </c>
      <c r="D91" s="336">
        <f>D92</f>
        <v>79577</v>
      </c>
      <c r="E91" s="336">
        <f>E92</f>
        <v>92420</v>
      </c>
      <c r="F91" s="336">
        <f t="shared" ref="F91" si="35">F92</f>
        <v>92420</v>
      </c>
      <c r="G91" s="342">
        <f t="shared" si="30"/>
        <v>1</v>
      </c>
      <c r="H91" s="336">
        <f t="shared" si="22"/>
        <v>0</v>
      </c>
      <c r="I91" s="342">
        <f t="shared" si="34"/>
        <v>0</v>
      </c>
      <c r="J91" s="497"/>
      <c r="K91" s="509" t="s">
        <v>322</v>
      </c>
      <c r="L91" s="492">
        <v>33</v>
      </c>
      <c r="M91" s="492">
        <v>60</v>
      </c>
      <c r="N91" s="503">
        <v>60</v>
      </c>
      <c r="O91" s="487">
        <f t="shared" si="29"/>
        <v>1</v>
      </c>
      <c r="P91" s="492">
        <f t="shared" si="31"/>
        <v>0</v>
      </c>
      <c r="Q91" s="487">
        <f t="shared" si="32"/>
        <v>0</v>
      </c>
      <c r="R91" s="488"/>
    </row>
    <row r="92" spans="1:18" s="4" customFormat="1" ht="48" customHeight="1" x14ac:dyDescent="0.25">
      <c r="A92" s="488"/>
      <c r="B92" s="498"/>
      <c r="C92" s="352" t="s">
        <v>264</v>
      </c>
      <c r="D92" s="336">
        <v>79577</v>
      </c>
      <c r="E92" s="336">
        <v>92420</v>
      </c>
      <c r="F92" s="336">
        <v>92420</v>
      </c>
      <c r="G92" s="342">
        <f t="shared" si="30"/>
        <v>1</v>
      </c>
      <c r="H92" s="336">
        <f t="shared" si="22"/>
        <v>0</v>
      </c>
      <c r="I92" s="342">
        <f t="shared" si="34"/>
        <v>0</v>
      </c>
      <c r="J92" s="497"/>
      <c r="K92" s="509"/>
      <c r="L92" s="492"/>
      <c r="M92" s="492"/>
      <c r="N92" s="503"/>
      <c r="O92" s="487"/>
      <c r="P92" s="492">
        <f t="shared" si="31"/>
        <v>0</v>
      </c>
      <c r="Q92" s="487" t="e">
        <f t="shared" si="32"/>
        <v>#DIV/0!</v>
      </c>
      <c r="R92" s="488"/>
    </row>
    <row r="93" spans="1:18" s="4" customFormat="1" ht="75.75" customHeight="1" x14ac:dyDescent="0.25">
      <c r="A93" s="488" t="s">
        <v>41</v>
      </c>
      <c r="B93" s="498" t="s">
        <v>280</v>
      </c>
      <c r="C93" s="352" t="s">
        <v>249</v>
      </c>
      <c r="D93" s="336">
        <f>D94</f>
        <v>103900</v>
      </c>
      <c r="E93" s="336">
        <f>E94</f>
        <v>103900</v>
      </c>
      <c r="F93" s="336">
        <f t="shared" ref="F93" si="36">F94</f>
        <v>94300</v>
      </c>
      <c r="G93" s="342">
        <f t="shared" si="30"/>
        <v>0.90759999999999996</v>
      </c>
      <c r="H93" s="336">
        <f t="shared" si="22"/>
        <v>-9600</v>
      </c>
      <c r="I93" s="342">
        <f t="shared" si="34"/>
        <v>-9.2399999999999996E-2</v>
      </c>
      <c r="J93" s="497" t="s">
        <v>464</v>
      </c>
      <c r="K93" s="521" t="s">
        <v>321</v>
      </c>
      <c r="L93" s="492">
        <v>38</v>
      </c>
      <c r="M93" s="492">
        <v>38</v>
      </c>
      <c r="N93" s="503">
        <v>48</v>
      </c>
      <c r="O93" s="487">
        <f t="shared" si="29"/>
        <v>1.2632000000000001</v>
      </c>
      <c r="P93" s="492">
        <f t="shared" si="31"/>
        <v>10</v>
      </c>
      <c r="Q93" s="487">
        <f t="shared" si="32"/>
        <v>0.26319999999999999</v>
      </c>
      <c r="R93" s="488" t="s">
        <v>470</v>
      </c>
    </row>
    <row r="94" spans="1:18" s="4" customFormat="1" ht="161.25" customHeight="1" x14ac:dyDescent="0.25">
      <c r="A94" s="488"/>
      <c r="B94" s="498"/>
      <c r="C94" s="352" t="s">
        <v>264</v>
      </c>
      <c r="D94" s="336">
        <v>103900</v>
      </c>
      <c r="E94" s="336">
        <v>103900</v>
      </c>
      <c r="F94" s="336">
        <v>94300</v>
      </c>
      <c r="G94" s="342">
        <f t="shared" si="30"/>
        <v>0.90759999999999996</v>
      </c>
      <c r="H94" s="336">
        <f t="shared" si="22"/>
        <v>-9600</v>
      </c>
      <c r="I94" s="342">
        <f t="shared" si="34"/>
        <v>-9.2399999999999996E-2</v>
      </c>
      <c r="J94" s="497"/>
      <c r="K94" s="521"/>
      <c r="L94" s="492"/>
      <c r="M94" s="492"/>
      <c r="N94" s="503"/>
      <c r="O94" s="487"/>
      <c r="P94" s="492">
        <f t="shared" si="31"/>
        <v>0</v>
      </c>
      <c r="Q94" s="487" t="e">
        <f t="shared" si="32"/>
        <v>#DIV/0!</v>
      </c>
      <c r="R94" s="488"/>
    </row>
    <row r="95" spans="1:18" s="4" customFormat="1" ht="27" customHeight="1" x14ac:dyDescent="0.25">
      <c r="A95" s="488" t="s">
        <v>320</v>
      </c>
      <c r="B95" s="498" t="s">
        <v>281</v>
      </c>
      <c r="C95" s="352" t="s">
        <v>249</v>
      </c>
      <c r="D95" s="336">
        <f>D96</f>
        <v>56936</v>
      </c>
      <c r="E95" s="336">
        <f>E96</f>
        <v>56936</v>
      </c>
      <c r="F95" s="336">
        <f>F96</f>
        <v>56936</v>
      </c>
      <c r="G95" s="342">
        <f t="shared" si="30"/>
        <v>1</v>
      </c>
      <c r="H95" s="336">
        <f t="shared" ref="H95:H145" si="37">F95-E95</f>
        <v>0</v>
      </c>
      <c r="I95" s="342">
        <f t="shared" si="34"/>
        <v>0</v>
      </c>
      <c r="J95" s="497"/>
      <c r="K95" s="509"/>
      <c r="L95" s="492">
        <v>29</v>
      </c>
      <c r="M95" s="492">
        <v>29</v>
      </c>
      <c r="N95" s="503">
        <v>29</v>
      </c>
      <c r="O95" s="487">
        <f t="shared" si="29"/>
        <v>1</v>
      </c>
      <c r="P95" s="492">
        <f t="shared" si="31"/>
        <v>0</v>
      </c>
      <c r="Q95" s="487">
        <f t="shared" si="32"/>
        <v>0</v>
      </c>
      <c r="R95" s="488"/>
    </row>
    <row r="96" spans="1:18" s="4" customFormat="1" ht="40.5" customHeight="1" x14ac:dyDescent="0.25">
      <c r="A96" s="488"/>
      <c r="B96" s="498"/>
      <c r="C96" s="352" t="s">
        <v>264</v>
      </c>
      <c r="D96" s="336">
        <v>56936</v>
      </c>
      <c r="E96" s="336">
        <v>56936</v>
      </c>
      <c r="F96" s="336">
        <v>56936</v>
      </c>
      <c r="G96" s="342">
        <f t="shared" si="30"/>
        <v>1</v>
      </c>
      <c r="H96" s="336">
        <f t="shared" si="37"/>
        <v>0</v>
      </c>
      <c r="I96" s="342">
        <f t="shared" si="34"/>
        <v>0</v>
      </c>
      <c r="J96" s="497"/>
      <c r="K96" s="509"/>
      <c r="L96" s="492"/>
      <c r="M96" s="492"/>
      <c r="N96" s="503"/>
      <c r="O96" s="487"/>
      <c r="P96" s="492">
        <f t="shared" si="31"/>
        <v>0</v>
      </c>
      <c r="Q96" s="487" t="e">
        <f t="shared" si="32"/>
        <v>#DIV/0!</v>
      </c>
      <c r="R96" s="488"/>
    </row>
    <row r="97" spans="1:18" s="4" customFormat="1" ht="30" customHeight="1" x14ac:dyDescent="0.25">
      <c r="A97" s="488" t="s">
        <v>190</v>
      </c>
      <c r="B97" s="498" t="s">
        <v>265</v>
      </c>
      <c r="C97" s="352" t="s">
        <v>249</v>
      </c>
      <c r="D97" s="336">
        <f>D98</f>
        <v>0</v>
      </c>
      <c r="E97" s="336">
        <f>E98</f>
        <v>33672.379999999997</v>
      </c>
      <c r="F97" s="336">
        <f t="shared" ref="F97" si="38">F98</f>
        <v>33672.379999999997</v>
      </c>
      <c r="G97" s="342">
        <f t="shared" si="30"/>
        <v>1</v>
      </c>
      <c r="H97" s="336">
        <f t="shared" si="37"/>
        <v>0</v>
      </c>
      <c r="I97" s="342">
        <f t="shared" si="34"/>
        <v>0</v>
      </c>
      <c r="J97" s="497"/>
      <c r="K97" s="521" t="s">
        <v>319</v>
      </c>
      <c r="L97" s="492"/>
      <c r="M97" s="492">
        <v>15</v>
      </c>
      <c r="N97" s="503">
        <v>15</v>
      </c>
      <c r="O97" s="487">
        <f t="shared" si="29"/>
        <v>1</v>
      </c>
      <c r="P97" s="492">
        <f t="shared" si="31"/>
        <v>0</v>
      </c>
      <c r="Q97" s="487">
        <f t="shared" si="32"/>
        <v>0</v>
      </c>
      <c r="R97" s="488"/>
    </row>
    <row r="98" spans="1:18" s="4" customFormat="1" ht="43.5" customHeight="1" x14ac:dyDescent="0.25">
      <c r="A98" s="488"/>
      <c r="B98" s="498"/>
      <c r="C98" s="352" t="s">
        <v>264</v>
      </c>
      <c r="D98" s="336"/>
      <c r="E98" s="336">
        <v>33672.379999999997</v>
      </c>
      <c r="F98" s="336">
        <f>E98</f>
        <v>33672.379999999997</v>
      </c>
      <c r="G98" s="342">
        <f t="shared" si="30"/>
        <v>1</v>
      </c>
      <c r="H98" s="336">
        <f t="shared" si="37"/>
        <v>0</v>
      </c>
      <c r="I98" s="342">
        <f t="shared" si="34"/>
        <v>0</v>
      </c>
      <c r="J98" s="497"/>
      <c r="K98" s="521"/>
      <c r="L98" s="492"/>
      <c r="M98" s="492"/>
      <c r="N98" s="503"/>
      <c r="O98" s="487"/>
      <c r="P98" s="492">
        <f t="shared" si="31"/>
        <v>0</v>
      </c>
      <c r="Q98" s="487" t="e">
        <f t="shared" si="32"/>
        <v>#DIV/0!</v>
      </c>
      <c r="R98" s="488"/>
    </row>
    <row r="99" spans="1:18" s="23" customFormat="1" ht="24" customHeight="1" x14ac:dyDescent="0.25">
      <c r="A99" s="508" t="s">
        <v>268</v>
      </c>
      <c r="B99" s="490"/>
      <c r="C99" s="351" t="s">
        <v>249</v>
      </c>
      <c r="D99" s="326">
        <f>SUM(D100:D101)</f>
        <v>13005552.35</v>
      </c>
      <c r="E99" s="326">
        <f>SUM(E100:E101)</f>
        <v>10959346.01</v>
      </c>
      <c r="F99" s="326">
        <f>SUM(F100:F101)</f>
        <v>7612530.5899999999</v>
      </c>
      <c r="G99" s="348">
        <f t="shared" si="30"/>
        <v>0.6946</v>
      </c>
      <c r="H99" s="326">
        <f t="shared" si="37"/>
        <v>-3346815.42</v>
      </c>
      <c r="I99" s="348">
        <f t="shared" si="34"/>
        <v>-0.3054</v>
      </c>
      <c r="J99" s="517"/>
      <c r="K99" s="518" t="s">
        <v>328</v>
      </c>
      <c r="L99" s="519">
        <f>SUM(L102:L123)</f>
        <v>4202</v>
      </c>
      <c r="M99" s="519">
        <f>SUM(M102:M123)</f>
        <v>4059</v>
      </c>
      <c r="N99" s="520">
        <f>SUM(N102:N123)</f>
        <v>3514</v>
      </c>
      <c r="O99" s="515">
        <f t="shared" si="29"/>
        <v>0.86570000000000003</v>
      </c>
      <c r="P99" s="519">
        <f t="shared" si="31"/>
        <v>-545</v>
      </c>
      <c r="Q99" s="515">
        <f t="shared" si="32"/>
        <v>-0.1343</v>
      </c>
      <c r="R99" s="516" t="s">
        <v>471</v>
      </c>
    </row>
    <row r="100" spans="1:18" s="5" customFormat="1" ht="39.75" customHeight="1" x14ac:dyDescent="0.25">
      <c r="A100" s="508"/>
      <c r="B100" s="490"/>
      <c r="C100" s="351" t="s">
        <v>264</v>
      </c>
      <c r="D100" s="326">
        <f>D103+D105+D107+D109+D113+D115+D117+D119+D121+D123</f>
        <v>8845247.3499999996</v>
      </c>
      <c r="E100" s="326">
        <f>E103+E105+E107+E109+E113+E115+E117+E119+E121+E123</f>
        <v>6799041.0099999998</v>
      </c>
      <c r="F100" s="326">
        <f>F103+F107+F109+F113+F115+F117+F123+F105+F119+F121</f>
        <v>5431650.5899999999</v>
      </c>
      <c r="G100" s="348">
        <f t="shared" si="30"/>
        <v>0.79890000000000005</v>
      </c>
      <c r="H100" s="326">
        <f t="shared" si="37"/>
        <v>-1367390.42</v>
      </c>
      <c r="I100" s="348">
        <f t="shared" si="34"/>
        <v>-0.2011</v>
      </c>
      <c r="J100" s="517"/>
      <c r="K100" s="518"/>
      <c r="L100" s="519"/>
      <c r="M100" s="519"/>
      <c r="N100" s="520"/>
      <c r="O100" s="515"/>
      <c r="P100" s="519">
        <f t="shared" si="31"/>
        <v>0</v>
      </c>
      <c r="Q100" s="515" t="e">
        <f t="shared" si="32"/>
        <v>#DIV/0!</v>
      </c>
      <c r="R100" s="516"/>
    </row>
    <row r="101" spans="1:18" s="5" customFormat="1" ht="39.75" customHeight="1" x14ac:dyDescent="0.25">
      <c r="A101" s="508"/>
      <c r="B101" s="490"/>
      <c r="C101" s="351" t="s">
        <v>5</v>
      </c>
      <c r="D101" s="326">
        <f>D111</f>
        <v>4160305</v>
      </c>
      <c r="E101" s="326">
        <f>E111</f>
        <v>4160305</v>
      </c>
      <c r="F101" s="326">
        <f>F111</f>
        <v>2180880</v>
      </c>
      <c r="G101" s="348">
        <f t="shared" si="30"/>
        <v>0.5242</v>
      </c>
      <c r="H101" s="326">
        <f t="shared" si="37"/>
        <v>-1979425</v>
      </c>
      <c r="I101" s="348">
        <f t="shared" si="34"/>
        <v>-0.4758</v>
      </c>
      <c r="J101" s="517"/>
      <c r="K101" s="518"/>
      <c r="L101" s="519"/>
      <c r="M101" s="519"/>
      <c r="N101" s="520"/>
      <c r="O101" s="515"/>
      <c r="P101" s="519">
        <f t="shared" si="31"/>
        <v>0</v>
      </c>
      <c r="Q101" s="515" t="e">
        <f t="shared" si="32"/>
        <v>#DIV/0!</v>
      </c>
      <c r="R101" s="516"/>
    </row>
    <row r="102" spans="1:18" s="4" customFormat="1" ht="31.5" customHeight="1" x14ac:dyDescent="0.25">
      <c r="A102" s="514" t="s">
        <v>22</v>
      </c>
      <c r="B102" s="498" t="s">
        <v>458</v>
      </c>
      <c r="C102" s="352" t="s">
        <v>249</v>
      </c>
      <c r="D102" s="336">
        <f>SUM(D103:D103)</f>
        <v>2203100</v>
      </c>
      <c r="E102" s="336">
        <f>SUM(E103:E103)</f>
        <v>1724705</v>
      </c>
      <c r="F102" s="336">
        <f>F103</f>
        <v>1456004</v>
      </c>
      <c r="G102" s="342">
        <f t="shared" si="30"/>
        <v>0.84419999999999995</v>
      </c>
      <c r="H102" s="336">
        <f t="shared" si="37"/>
        <v>-268701</v>
      </c>
      <c r="I102" s="342">
        <f t="shared" si="34"/>
        <v>-0.15579999999999999</v>
      </c>
      <c r="J102" s="497" t="s">
        <v>464</v>
      </c>
      <c r="K102" s="509" t="s">
        <v>329</v>
      </c>
      <c r="L102" s="492">
        <v>601</v>
      </c>
      <c r="M102" s="492">
        <v>598</v>
      </c>
      <c r="N102" s="503">
        <v>598</v>
      </c>
      <c r="O102" s="487">
        <f t="shared" si="29"/>
        <v>1</v>
      </c>
      <c r="P102" s="492">
        <f t="shared" si="31"/>
        <v>0</v>
      </c>
      <c r="Q102" s="487">
        <f t="shared" si="32"/>
        <v>0</v>
      </c>
      <c r="R102" s="488"/>
    </row>
    <row r="103" spans="1:18" s="4" customFormat="1" ht="52.5" customHeight="1" x14ac:dyDescent="0.25">
      <c r="A103" s="514"/>
      <c r="B103" s="498"/>
      <c r="C103" s="352" t="s">
        <v>264</v>
      </c>
      <c r="D103" s="336">
        <v>2203100</v>
      </c>
      <c r="E103" s="336">
        <v>1724705</v>
      </c>
      <c r="F103" s="336">
        <v>1456004</v>
      </c>
      <c r="G103" s="342">
        <f t="shared" si="30"/>
        <v>0.84419999999999995</v>
      </c>
      <c r="H103" s="336">
        <f t="shared" si="37"/>
        <v>-268701</v>
      </c>
      <c r="I103" s="342">
        <f t="shared" si="34"/>
        <v>-0.15579999999999999</v>
      </c>
      <c r="J103" s="497"/>
      <c r="K103" s="509"/>
      <c r="L103" s="492"/>
      <c r="M103" s="492"/>
      <c r="N103" s="503"/>
      <c r="O103" s="487"/>
      <c r="P103" s="492">
        <f t="shared" si="31"/>
        <v>0</v>
      </c>
      <c r="Q103" s="487" t="e">
        <f t="shared" si="32"/>
        <v>#DIV/0!</v>
      </c>
      <c r="R103" s="488"/>
    </row>
    <row r="104" spans="1:18" s="4" customFormat="1" ht="29.25" customHeight="1" x14ac:dyDescent="0.25">
      <c r="A104" s="488" t="s">
        <v>81</v>
      </c>
      <c r="B104" s="498" t="s">
        <v>275</v>
      </c>
      <c r="C104" s="325" t="s">
        <v>249</v>
      </c>
      <c r="D104" s="336">
        <f t="shared" ref="D104:F104" si="39">D105</f>
        <v>102845</v>
      </c>
      <c r="E104" s="336">
        <f t="shared" si="39"/>
        <v>102850</v>
      </c>
      <c r="F104" s="336">
        <f t="shared" si="39"/>
        <v>91500</v>
      </c>
      <c r="G104" s="342">
        <f t="shared" si="30"/>
        <v>0.88959999999999995</v>
      </c>
      <c r="H104" s="336">
        <f t="shared" si="37"/>
        <v>-11350</v>
      </c>
      <c r="I104" s="342">
        <f t="shared" si="34"/>
        <v>-0.1104</v>
      </c>
      <c r="J104" s="497" t="s">
        <v>465</v>
      </c>
      <c r="K104" s="509" t="s">
        <v>330</v>
      </c>
      <c r="L104" s="492">
        <v>32</v>
      </c>
      <c r="M104" s="492">
        <v>32</v>
      </c>
      <c r="N104" s="503">
        <v>32</v>
      </c>
      <c r="O104" s="487">
        <f t="shared" si="29"/>
        <v>1</v>
      </c>
      <c r="P104" s="492">
        <f t="shared" si="31"/>
        <v>0</v>
      </c>
      <c r="Q104" s="487">
        <f t="shared" si="32"/>
        <v>0</v>
      </c>
      <c r="R104" s="488"/>
    </row>
    <row r="105" spans="1:18" s="4" customFormat="1" ht="47.25" customHeight="1" x14ac:dyDescent="0.25">
      <c r="A105" s="488"/>
      <c r="B105" s="498"/>
      <c r="C105" s="325" t="s">
        <v>264</v>
      </c>
      <c r="D105" s="336">
        <v>102845</v>
      </c>
      <c r="E105" s="336">
        <v>102850</v>
      </c>
      <c r="F105" s="336">
        <v>91500</v>
      </c>
      <c r="G105" s="342">
        <f t="shared" si="30"/>
        <v>0.88959999999999995</v>
      </c>
      <c r="H105" s="336">
        <f t="shared" si="37"/>
        <v>-11350</v>
      </c>
      <c r="I105" s="342">
        <f t="shared" si="34"/>
        <v>-0.1104</v>
      </c>
      <c r="J105" s="497"/>
      <c r="K105" s="509"/>
      <c r="L105" s="492"/>
      <c r="M105" s="492"/>
      <c r="N105" s="503"/>
      <c r="O105" s="487"/>
      <c r="P105" s="492">
        <f t="shared" si="31"/>
        <v>0</v>
      </c>
      <c r="Q105" s="487" t="e">
        <f t="shared" si="32"/>
        <v>#DIV/0!</v>
      </c>
      <c r="R105" s="488"/>
    </row>
    <row r="106" spans="1:18" s="4" customFormat="1" ht="26.25" customHeight="1" x14ac:dyDescent="0.25">
      <c r="A106" s="510" t="s">
        <v>41</v>
      </c>
      <c r="B106" s="498" t="s">
        <v>280</v>
      </c>
      <c r="C106" s="325" t="s">
        <v>249</v>
      </c>
      <c r="D106" s="336">
        <f>SUM(D107:D107)</f>
        <v>247800</v>
      </c>
      <c r="E106" s="336">
        <f>SUM(E107:E107)</f>
        <v>247800</v>
      </c>
      <c r="F106" s="336">
        <f>F107</f>
        <v>98588</v>
      </c>
      <c r="G106" s="342">
        <f t="shared" si="30"/>
        <v>0.39789999999999998</v>
      </c>
      <c r="H106" s="336">
        <f t="shared" si="37"/>
        <v>-149212</v>
      </c>
      <c r="I106" s="342">
        <f t="shared" si="34"/>
        <v>-0.60209999999999997</v>
      </c>
      <c r="J106" s="497" t="s">
        <v>466</v>
      </c>
      <c r="K106" s="509" t="s">
        <v>331</v>
      </c>
      <c r="L106" s="492">
        <v>85</v>
      </c>
      <c r="M106" s="492">
        <v>75</v>
      </c>
      <c r="N106" s="503">
        <v>75</v>
      </c>
      <c r="O106" s="487">
        <f t="shared" si="29"/>
        <v>1</v>
      </c>
      <c r="P106" s="492">
        <f t="shared" si="31"/>
        <v>0</v>
      </c>
      <c r="Q106" s="487">
        <f t="shared" si="32"/>
        <v>0</v>
      </c>
      <c r="R106" s="488"/>
    </row>
    <row r="107" spans="1:18" s="4" customFormat="1" ht="45.75" customHeight="1" x14ac:dyDescent="0.25">
      <c r="A107" s="510"/>
      <c r="B107" s="498"/>
      <c r="C107" s="325" t="s">
        <v>264</v>
      </c>
      <c r="D107" s="336">
        <v>247800</v>
      </c>
      <c r="E107" s="336">
        <v>247800</v>
      </c>
      <c r="F107" s="336">
        <v>98588</v>
      </c>
      <c r="G107" s="342">
        <f t="shared" si="30"/>
        <v>0.39789999999999998</v>
      </c>
      <c r="H107" s="336">
        <f t="shared" si="37"/>
        <v>-149212</v>
      </c>
      <c r="I107" s="342">
        <f t="shared" si="34"/>
        <v>-0.60209999999999997</v>
      </c>
      <c r="J107" s="497"/>
      <c r="K107" s="509"/>
      <c r="L107" s="492"/>
      <c r="M107" s="492"/>
      <c r="N107" s="503"/>
      <c r="O107" s="487"/>
      <c r="P107" s="492">
        <f t="shared" si="31"/>
        <v>0</v>
      </c>
      <c r="Q107" s="487" t="e">
        <f t="shared" si="32"/>
        <v>#DIV/0!</v>
      </c>
      <c r="R107" s="488"/>
    </row>
    <row r="108" spans="1:18" s="4" customFormat="1" ht="24.75" customHeight="1" x14ac:dyDescent="0.25">
      <c r="A108" s="510" t="s">
        <v>82</v>
      </c>
      <c r="B108" s="498" t="s">
        <v>256</v>
      </c>
      <c r="C108" s="325" t="s">
        <v>249</v>
      </c>
      <c r="D108" s="336">
        <f>SUM(D109:D109)</f>
        <v>73229</v>
      </c>
      <c r="E108" s="336">
        <f>SUM(E109:E109)</f>
        <v>52010.92</v>
      </c>
      <c r="F108" s="336">
        <f>F109</f>
        <v>51641.919999999998</v>
      </c>
      <c r="G108" s="342">
        <f t="shared" si="30"/>
        <v>0.9929</v>
      </c>
      <c r="H108" s="336">
        <f t="shared" si="37"/>
        <v>-369</v>
      </c>
      <c r="I108" s="342">
        <f t="shared" si="34"/>
        <v>-7.1000000000000004E-3</v>
      </c>
      <c r="J108" s="497"/>
      <c r="K108" s="509" t="s">
        <v>332</v>
      </c>
      <c r="L108" s="492">
        <v>20</v>
      </c>
      <c r="M108" s="492">
        <v>21</v>
      </c>
      <c r="N108" s="503">
        <v>21</v>
      </c>
      <c r="O108" s="487">
        <f t="shared" si="29"/>
        <v>1</v>
      </c>
      <c r="P108" s="492">
        <f t="shared" si="31"/>
        <v>0</v>
      </c>
      <c r="Q108" s="487">
        <f t="shared" si="32"/>
        <v>0</v>
      </c>
      <c r="R108" s="488"/>
    </row>
    <row r="109" spans="1:18" s="4" customFormat="1" ht="39.75" customHeight="1" x14ac:dyDescent="0.25">
      <c r="A109" s="510"/>
      <c r="B109" s="498"/>
      <c r="C109" s="325" t="s">
        <v>264</v>
      </c>
      <c r="D109" s="336">
        <f>21864+51365</f>
        <v>73229</v>
      </c>
      <c r="E109" s="336">
        <v>52010.92</v>
      </c>
      <c r="F109" s="336">
        <v>51641.919999999998</v>
      </c>
      <c r="G109" s="342">
        <f t="shared" si="30"/>
        <v>0.9929</v>
      </c>
      <c r="H109" s="336">
        <f t="shared" si="37"/>
        <v>-369</v>
      </c>
      <c r="I109" s="342">
        <f t="shared" si="34"/>
        <v>-7.1000000000000004E-3</v>
      </c>
      <c r="J109" s="497"/>
      <c r="K109" s="509"/>
      <c r="L109" s="492"/>
      <c r="M109" s="492"/>
      <c r="N109" s="503"/>
      <c r="O109" s="487"/>
      <c r="P109" s="492">
        <f t="shared" si="31"/>
        <v>0</v>
      </c>
      <c r="Q109" s="487" t="e">
        <f t="shared" si="32"/>
        <v>#DIV/0!</v>
      </c>
      <c r="R109" s="488"/>
    </row>
    <row r="110" spans="1:18" s="4" customFormat="1" ht="68.25" customHeight="1" x14ac:dyDescent="0.25">
      <c r="A110" s="510" t="s">
        <v>23</v>
      </c>
      <c r="B110" s="498" t="s">
        <v>256</v>
      </c>
      <c r="C110" s="352" t="s">
        <v>249</v>
      </c>
      <c r="D110" s="336">
        <f>SUM(D111:D111)</f>
        <v>4160305</v>
      </c>
      <c r="E110" s="336">
        <f>SUM(E111:E111)</f>
        <v>4160305</v>
      </c>
      <c r="F110" s="336">
        <f>SUM(F111:F111)</f>
        <v>2180880</v>
      </c>
      <c r="G110" s="342">
        <f t="shared" si="30"/>
        <v>0.5242</v>
      </c>
      <c r="H110" s="336">
        <f t="shared" si="37"/>
        <v>-1979425</v>
      </c>
      <c r="I110" s="342">
        <f t="shared" si="34"/>
        <v>-0.4758</v>
      </c>
      <c r="J110" s="497" t="s">
        <v>411</v>
      </c>
      <c r="K110" s="509" t="s">
        <v>333</v>
      </c>
      <c r="L110" s="492">
        <v>1487</v>
      </c>
      <c r="M110" s="492">
        <v>1487</v>
      </c>
      <c r="N110" s="503">
        <v>1102</v>
      </c>
      <c r="O110" s="487">
        <f t="shared" si="29"/>
        <v>0.74109999999999998</v>
      </c>
      <c r="P110" s="492">
        <f t="shared" si="31"/>
        <v>-385</v>
      </c>
      <c r="Q110" s="487">
        <f t="shared" si="32"/>
        <v>-0.25890000000000002</v>
      </c>
      <c r="R110" s="488" t="s">
        <v>471</v>
      </c>
    </row>
    <row r="111" spans="1:18" s="4" customFormat="1" ht="30.75" customHeight="1" x14ac:dyDescent="0.25">
      <c r="A111" s="510"/>
      <c r="B111" s="498"/>
      <c r="C111" s="352" t="s">
        <v>5</v>
      </c>
      <c r="D111" s="336">
        <v>4160305</v>
      </c>
      <c r="E111" s="336">
        <v>4160305</v>
      </c>
      <c r="F111" s="336">
        <v>2180880</v>
      </c>
      <c r="G111" s="342">
        <f t="shared" si="30"/>
        <v>0.5242</v>
      </c>
      <c r="H111" s="336">
        <f t="shared" si="37"/>
        <v>-1979425</v>
      </c>
      <c r="I111" s="342">
        <f t="shared" si="34"/>
        <v>-0.4758</v>
      </c>
      <c r="J111" s="497"/>
      <c r="K111" s="509"/>
      <c r="L111" s="492"/>
      <c r="M111" s="492"/>
      <c r="N111" s="503"/>
      <c r="O111" s="487"/>
      <c r="P111" s="492">
        <f t="shared" si="31"/>
        <v>0</v>
      </c>
      <c r="Q111" s="487" t="e">
        <f t="shared" si="32"/>
        <v>#DIV/0!</v>
      </c>
      <c r="R111" s="488"/>
    </row>
    <row r="112" spans="1:18" s="4" customFormat="1" ht="32.25" customHeight="1" x14ac:dyDescent="0.25">
      <c r="A112" s="514" t="s">
        <v>24</v>
      </c>
      <c r="B112" s="498" t="s">
        <v>284</v>
      </c>
      <c r="C112" s="352" t="s">
        <v>249</v>
      </c>
      <c r="D112" s="336">
        <f>SUM(D113:D113)</f>
        <v>209400</v>
      </c>
      <c r="E112" s="336">
        <f>SUM(E113:E113)</f>
        <v>88305</v>
      </c>
      <c r="F112" s="336">
        <f>F113</f>
        <v>88305</v>
      </c>
      <c r="G112" s="342">
        <f t="shared" si="30"/>
        <v>1</v>
      </c>
      <c r="H112" s="336">
        <f t="shared" si="37"/>
        <v>0</v>
      </c>
      <c r="I112" s="342">
        <f t="shared" si="34"/>
        <v>0</v>
      </c>
      <c r="J112" s="497"/>
      <c r="K112" s="513" t="s">
        <v>334</v>
      </c>
      <c r="L112" s="492">
        <v>60</v>
      </c>
      <c r="M112" s="492">
        <v>54</v>
      </c>
      <c r="N112" s="503">
        <v>54</v>
      </c>
      <c r="O112" s="487">
        <f t="shared" si="29"/>
        <v>1</v>
      </c>
      <c r="P112" s="492">
        <f t="shared" si="31"/>
        <v>0</v>
      </c>
      <c r="Q112" s="487">
        <f t="shared" si="32"/>
        <v>0</v>
      </c>
      <c r="R112" s="488"/>
    </row>
    <row r="113" spans="1:18" s="4" customFormat="1" ht="47.25" customHeight="1" x14ac:dyDescent="0.25">
      <c r="A113" s="514"/>
      <c r="B113" s="498"/>
      <c r="C113" s="352" t="s">
        <v>264</v>
      </c>
      <c r="D113" s="336">
        <v>209400</v>
      </c>
      <c r="E113" s="336">
        <v>88305</v>
      </c>
      <c r="F113" s="336">
        <v>88305</v>
      </c>
      <c r="G113" s="342">
        <f t="shared" si="30"/>
        <v>1</v>
      </c>
      <c r="H113" s="336">
        <f t="shared" si="37"/>
        <v>0</v>
      </c>
      <c r="I113" s="342">
        <f t="shared" si="34"/>
        <v>0</v>
      </c>
      <c r="J113" s="497"/>
      <c r="K113" s="513"/>
      <c r="L113" s="492"/>
      <c r="M113" s="492"/>
      <c r="N113" s="503"/>
      <c r="O113" s="487"/>
      <c r="P113" s="492">
        <f t="shared" si="31"/>
        <v>0</v>
      </c>
      <c r="Q113" s="487" t="e">
        <f t="shared" si="32"/>
        <v>#DIV/0!</v>
      </c>
      <c r="R113" s="488"/>
    </row>
    <row r="114" spans="1:18" s="4" customFormat="1" ht="27" customHeight="1" x14ac:dyDescent="0.25">
      <c r="A114" s="488" t="s">
        <v>84</v>
      </c>
      <c r="B114" s="498" t="s">
        <v>283</v>
      </c>
      <c r="C114" s="352" t="s">
        <v>249</v>
      </c>
      <c r="D114" s="336">
        <f>SUM(D115:D115)</f>
        <v>193700</v>
      </c>
      <c r="E114" s="336">
        <f>SUM(E115:E115)</f>
        <v>193700</v>
      </c>
      <c r="F114" s="336">
        <f>SUM(F115:F115)</f>
        <v>84306.59</v>
      </c>
      <c r="G114" s="342">
        <f t="shared" si="30"/>
        <v>0.43519999999999998</v>
      </c>
      <c r="H114" s="336">
        <f t="shared" si="37"/>
        <v>-109393.41</v>
      </c>
      <c r="I114" s="342">
        <f t="shared" si="34"/>
        <v>-0.56479999999999997</v>
      </c>
      <c r="J114" s="497" t="s">
        <v>459</v>
      </c>
      <c r="K114" s="500" t="s">
        <v>335</v>
      </c>
      <c r="L114" s="492">
        <v>63</v>
      </c>
      <c r="M114" s="492">
        <v>63</v>
      </c>
      <c r="N114" s="503">
        <v>57</v>
      </c>
      <c r="O114" s="487">
        <f t="shared" si="29"/>
        <v>0.90480000000000005</v>
      </c>
      <c r="P114" s="492">
        <f t="shared" si="31"/>
        <v>-6</v>
      </c>
      <c r="Q114" s="487">
        <f t="shared" si="32"/>
        <v>-9.5200000000000007E-2</v>
      </c>
      <c r="R114" s="488" t="s">
        <v>471</v>
      </c>
    </row>
    <row r="115" spans="1:18" s="4" customFormat="1" ht="55.5" customHeight="1" x14ac:dyDescent="0.25">
      <c r="A115" s="488"/>
      <c r="B115" s="498"/>
      <c r="C115" s="352" t="s">
        <v>264</v>
      </c>
      <c r="D115" s="336">
        <v>193700</v>
      </c>
      <c r="E115" s="336">
        <v>193700</v>
      </c>
      <c r="F115" s="336">
        <v>84306.59</v>
      </c>
      <c r="G115" s="342">
        <f t="shared" si="30"/>
        <v>0.43519999999999998</v>
      </c>
      <c r="H115" s="336">
        <f t="shared" si="37"/>
        <v>-109393.41</v>
      </c>
      <c r="I115" s="342">
        <f t="shared" si="34"/>
        <v>-0.56479999999999997</v>
      </c>
      <c r="J115" s="497"/>
      <c r="K115" s="500"/>
      <c r="L115" s="492"/>
      <c r="M115" s="492"/>
      <c r="N115" s="503"/>
      <c r="O115" s="487"/>
      <c r="P115" s="492">
        <f t="shared" si="31"/>
        <v>0</v>
      </c>
      <c r="Q115" s="487" t="e">
        <f t="shared" si="32"/>
        <v>#DIV/0!</v>
      </c>
      <c r="R115" s="488"/>
    </row>
    <row r="116" spans="1:18" s="4" customFormat="1" ht="30" customHeight="1" x14ac:dyDescent="0.25">
      <c r="A116" s="488" t="s">
        <v>36</v>
      </c>
      <c r="B116" s="498" t="s">
        <v>282</v>
      </c>
      <c r="C116" s="352" t="s">
        <v>249</v>
      </c>
      <c r="D116" s="336">
        <f>SUM(D117:D117)</f>
        <v>156133</v>
      </c>
      <c r="E116" s="336">
        <f>SUM(E117:E117)</f>
        <v>137800</v>
      </c>
      <c r="F116" s="336">
        <f>SUM(F117:F117)</f>
        <v>121539</v>
      </c>
      <c r="G116" s="342">
        <f t="shared" si="30"/>
        <v>0.88200000000000001</v>
      </c>
      <c r="H116" s="336">
        <f t="shared" si="37"/>
        <v>-16261</v>
      </c>
      <c r="I116" s="342">
        <f t="shared" si="34"/>
        <v>-0.11799999999999999</v>
      </c>
      <c r="J116" s="497" t="s">
        <v>467</v>
      </c>
      <c r="K116" s="500" t="s">
        <v>336</v>
      </c>
      <c r="L116" s="492">
        <v>16</v>
      </c>
      <c r="M116" s="492">
        <v>12</v>
      </c>
      <c r="N116" s="503">
        <v>12</v>
      </c>
      <c r="O116" s="487">
        <f t="shared" si="29"/>
        <v>1</v>
      </c>
      <c r="P116" s="492">
        <f t="shared" si="31"/>
        <v>0</v>
      </c>
      <c r="Q116" s="487">
        <f t="shared" si="32"/>
        <v>0</v>
      </c>
      <c r="R116" s="488"/>
    </row>
    <row r="117" spans="1:18" s="4" customFormat="1" ht="49.5" customHeight="1" x14ac:dyDescent="0.25">
      <c r="A117" s="488"/>
      <c r="B117" s="498"/>
      <c r="C117" s="352" t="s">
        <v>264</v>
      </c>
      <c r="D117" s="336">
        <v>156133</v>
      </c>
      <c r="E117" s="336">
        <v>137800</v>
      </c>
      <c r="F117" s="336">
        <v>121539</v>
      </c>
      <c r="G117" s="342">
        <f t="shared" si="30"/>
        <v>0.88200000000000001</v>
      </c>
      <c r="H117" s="336">
        <f t="shared" si="37"/>
        <v>-16261</v>
      </c>
      <c r="I117" s="342">
        <f t="shared" si="34"/>
        <v>-0.11799999999999999</v>
      </c>
      <c r="J117" s="497"/>
      <c r="K117" s="500"/>
      <c r="L117" s="492"/>
      <c r="M117" s="492"/>
      <c r="N117" s="503"/>
      <c r="O117" s="487"/>
      <c r="P117" s="492">
        <f t="shared" si="31"/>
        <v>0</v>
      </c>
      <c r="Q117" s="487" t="e">
        <f t="shared" si="32"/>
        <v>#DIV/0!</v>
      </c>
      <c r="R117" s="488"/>
    </row>
    <row r="118" spans="1:18" s="4" customFormat="1" ht="36" customHeight="1" x14ac:dyDescent="0.25">
      <c r="A118" s="488" t="s">
        <v>260</v>
      </c>
      <c r="B118" s="498" t="s">
        <v>263</v>
      </c>
      <c r="C118" s="325" t="s">
        <v>249</v>
      </c>
      <c r="D118" s="336">
        <f>D119</f>
        <v>760775</v>
      </c>
      <c r="E118" s="336">
        <f>E119</f>
        <v>645234</v>
      </c>
      <c r="F118" s="336">
        <f>F119</f>
        <v>473676</v>
      </c>
      <c r="G118" s="342">
        <f t="shared" si="30"/>
        <v>0.73409999999999997</v>
      </c>
      <c r="H118" s="336">
        <f t="shared" si="37"/>
        <v>-171558</v>
      </c>
      <c r="I118" s="342">
        <f t="shared" si="34"/>
        <v>-0.26590000000000003</v>
      </c>
      <c r="J118" s="497" t="s">
        <v>411</v>
      </c>
      <c r="K118" s="500" t="s">
        <v>337</v>
      </c>
      <c r="L118" s="492">
        <v>350</v>
      </c>
      <c r="M118" s="492">
        <v>350</v>
      </c>
      <c r="N118" s="503">
        <v>257</v>
      </c>
      <c r="O118" s="487">
        <f t="shared" si="29"/>
        <v>0.73429999999999995</v>
      </c>
      <c r="P118" s="492">
        <f t="shared" si="31"/>
        <v>-93</v>
      </c>
      <c r="Q118" s="487">
        <f t="shared" si="32"/>
        <v>-0.26569999999999999</v>
      </c>
      <c r="R118" s="488" t="s">
        <v>471</v>
      </c>
    </row>
    <row r="119" spans="1:18" s="4" customFormat="1" ht="45" customHeight="1" x14ac:dyDescent="0.25">
      <c r="A119" s="488"/>
      <c r="B119" s="498"/>
      <c r="C119" s="325" t="s">
        <v>264</v>
      </c>
      <c r="D119" s="336">
        <v>760775</v>
      </c>
      <c r="E119" s="336">
        <v>645234</v>
      </c>
      <c r="F119" s="336">
        <v>473676</v>
      </c>
      <c r="G119" s="342">
        <f t="shared" si="30"/>
        <v>0.73409999999999997</v>
      </c>
      <c r="H119" s="336">
        <f t="shared" si="37"/>
        <v>-171558</v>
      </c>
      <c r="I119" s="342">
        <f t="shared" si="34"/>
        <v>-0.26590000000000003</v>
      </c>
      <c r="J119" s="497"/>
      <c r="K119" s="500"/>
      <c r="L119" s="492"/>
      <c r="M119" s="492"/>
      <c r="N119" s="503"/>
      <c r="O119" s="487"/>
      <c r="P119" s="492">
        <f t="shared" si="31"/>
        <v>0</v>
      </c>
      <c r="Q119" s="487" t="e">
        <f t="shared" si="32"/>
        <v>#DIV/0!</v>
      </c>
      <c r="R119" s="488"/>
    </row>
    <row r="120" spans="1:18" s="4" customFormat="1" ht="49.5" customHeight="1" x14ac:dyDescent="0.25">
      <c r="A120" s="488" t="s">
        <v>261</v>
      </c>
      <c r="B120" s="498" t="s">
        <v>276</v>
      </c>
      <c r="C120" s="325" t="s">
        <v>249</v>
      </c>
      <c r="D120" s="336">
        <f>D121</f>
        <v>1955361</v>
      </c>
      <c r="E120" s="336">
        <f>E121</f>
        <v>1685850</v>
      </c>
      <c r="F120" s="336">
        <f>F121</f>
        <v>1518796.08</v>
      </c>
      <c r="G120" s="342">
        <f t="shared" si="30"/>
        <v>0.90090000000000003</v>
      </c>
      <c r="H120" s="336">
        <f t="shared" si="37"/>
        <v>-167053.92000000001</v>
      </c>
      <c r="I120" s="342">
        <f t="shared" si="34"/>
        <v>-9.9099999999999994E-2</v>
      </c>
      <c r="J120" s="497" t="s">
        <v>409</v>
      </c>
      <c r="K120" s="500" t="s">
        <v>460</v>
      </c>
      <c r="L120" s="492">
        <v>760</v>
      </c>
      <c r="M120" s="492">
        <v>776</v>
      </c>
      <c r="N120" s="503">
        <v>776</v>
      </c>
      <c r="O120" s="487">
        <f t="shared" si="29"/>
        <v>1</v>
      </c>
      <c r="P120" s="492">
        <f t="shared" si="31"/>
        <v>0</v>
      </c>
      <c r="Q120" s="487">
        <f t="shared" si="32"/>
        <v>0</v>
      </c>
      <c r="R120" s="488"/>
    </row>
    <row r="121" spans="1:18" s="4" customFormat="1" ht="52.5" customHeight="1" x14ac:dyDescent="0.25">
      <c r="A121" s="488"/>
      <c r="B121" s="498"/>
      <c r="C121" s="325" t="s">
        <v>264</v>
      </c>
      <c r="D121" s="336">
        <v>1955361</v>
      </c>
      <c r="E121" s="336">
        <v>1685850</v>
      </c>
      <c r="F121" s="336">
        <f>1518747+49.08</f>
        <v>1518796.08</v>
      </c>
      <c r="G121" s="342">
        <f t="shared" si="30"/>
        <v>0.90090000000000003</v>
      </c>
      <c r="H121" s="336">
        <f t="shared" si="37"/>
        <v>-167053.92000000001</v>
      </c>
      <c r="I121" s="342">
        <f t="shared" si="34"/>
        <v>-9.9099999999999994E-2</v>
      </c>
      <c r="J121" s="497"/>
      <c r="K121" s="500"/>
      <c r="L121" s="492"/>
      <c r="M121" s="492"/>
      <c r="N121" s="503"/>
      <c r="O121" s="487"/>
      <c r="P121" s="492">
        <f t="shared" si="31"/>
        <v>0</v>
      </c>
      <c r="Q121" s="487" t="e">
        <f t="shared" si="32"/>
        <v>#DIV/0!</v>
      </c>
      <c r="R121" s="488"/>
    </row>
    <row r="122" spans="1:18" s="4" customFormat="1" ht="37.5" customHeight="1" x14ac:dyDescent="0.25">
      <c r="A122" s="488" t="s">
        <v>262</v>
      </c>
      <c r="B122" s="498" t="s">
        <v>277</v>
      </c>
      <c r="C122" s="325" t="s">
        <v>249</v>
      </c>
      <c r="D122" s="336">
        <f>D123</f>
        <v>2942904.35</v>
      </c>
      <c r="E122" s="336">
        <f>E123</f>
        <v>1920786.09</v>
      </c>
      <c r="F122" s="336">
        <f>SUM(F123:F123)</f>
        <v>1447294</v>
      </c>
      <c r="G122" s="342">
        <f t="shared" si="30"/>
        <v>0.75349999999999995</v>
      </c>
      <c r="H122" s="336">
        <f t="shared" si="37"/>
        <v>-473492.09</v>
      </c>
      <c r="I122" s="342">
        <f t="shared" si="34"/>
        <v>-0.2465</v>
      </c>
      <c r="J122" s="497" t="s">
        <v>468</v>
      </c>
      <c r="K122" s="500" t="s">
        <v>339</v>
      </c>
      <c r="L122" s="492">
        <v>728</v>
      </c>
      <c r="M122" s="492">
        <v>591</v>
      </c>
      <c r="N122" s="503">
        <v>530</v>
      </c>
      <c r="O122" s="487">
        <f t="shared" si="29"/>
        <v>0.89680000000000004</v>
      </c>
      <c r="P122" s="492">
        <f t="shared" si="31"/>
        <v>-61</v>
      </c>
      <c r="Q122" s="487">
        <f t="shared" si="32"/>
        <v>-0.1032</v>
      </c>
      <c r="R122" s="488" t="s">
        <v>471</v>
      </c>
    </row>
    <row r="123" spans="1:18" s="4" customFormat="1" ht="78.75" customHeight="1" x14ac:dyDescent="0.25">
      <c r="A123" s="488"/>
      <c r="B123" s="498"/>
      <c r="C123" s="325" t="s">
        <v>264</v>
      </c>
      <c r="D123" s="336">
        <f>2218323+724581.35</f>
        <v>2942904.35</v>
      </c>
      <c r="E123" s="336">
        <f>1920790-3.91</f>
        <v>1920786.09</v>
      </c>
      <c r="F123" s="336">
        <v>1447294</v>
      </c>
      <c r="G123" s="342">
        <f t="shared" si="30"/>
        <v>0.75349999999999995</v>
      </c>
      <c r="H123" s="336">
        <f t="shared" si="37"/>
        <v>-473492.09</v>
      </c>
      <c r="I123" s="342">
        <f t="shared" si="34"/>
        <v>-0.2465</v>
      </c>
      <c r="J123" s="497"/>
      <c r="K123" s="500"/>
      <c r="L123" s="492"/>
      <c r="M123" s="492"/>
      <c r="N123" s="503"/>
      <c r="O123" s="487"/>
      <c r="P123" s="492">
        <f t="shared" si="31"/>
        <v>0</v>
      </c>
      <c r="Q123" s="487" t="e">
        <f t="shared" si="32"/>
        <v>#DIV/0!</v>
      </c>
      <c r="R123" s="488"/>
    </row>
    <row r="124" spans="1:18" s="4" customFormat="1" ht="43.5" customHeight="1" x14ac:dyDescent="0.25">
      <c r="A124" s="508" t="s">
        <v>272</v>
      </c>
      <c r="B124" s="498"/>
      <c r="C124" s="352" t="s">
        <v>249</v>
      </c>
      <c r="D124" s="336">
        <f>SUM(D125:D126)</f>
        <v>10501971</v>
      </c>
      <c r="E124" s="336">
        <f>SUM(E125:E126)</f>
        <v>10634874.550000001</v>
      </c>
      <c r="F124" s="336">
        <f>SUM(F125:F126)</f>
        <v>9802651.6999999993</v>
      </c>
      <c r="G124" s="342">
        <f t="shared" si="30"/>
        <v>0.92169999999999996</v>
      </c>
      <c r="H124" s="336">
        <f t="shared" si="37"/>
        <v>-832222.85</v>
      </c>
      <c r="I124" s="342">
        <f t="shared" si="34"/>
        <v>-7.8299999999999995E-2</v>
      </c>
      <c r="J124" s="497"/>
      <c r="K124" s="500" t="s">
        <v>340</v>
      </c>
      <c r="L124" s="492">
        <v>100</v>
      </c>
      <c r="M124" s="492">
        <v>100</v>
      </c>
      <c r="N124" s="503">
        <v>100</v>
      </c>
      <c r="O124" s="487">
        <f t="shared" si="29"/>
        <v>1</v>
      </c>
      <c r="P124" s="492">
        <f t="shared" si="31"/>
        <v>0</v>
      </c>
      <c r="Q124" s="487">
        <f t="shared" si="32"/>
        <v>0</v>
      </c>
      <c r="R124" s="513"/>
    </row>
    <row r="125" spans="1:18" s="4" customFormat="1" ht="43.5" customHeight="1" x14ac:dyDescent="0.25">
      <c r="A125" s="508"/>
      <c r="B125" s="498"/>
      <c r="C125" s="352" t="s">
        <v>264</v>
      </c>
      <c r="D125" s="336">
        <f>D128+D131+D133+D135+D137+D139+D141+D143</f>
        <v>3060990</v>
      </c>
      <c r="E125" s="336">
        <f>E128+E131+E133+E135+E137+E139+E141+E143</f>
        <v>3193893.55</v>
      </c>
      <c r="F125" s="336">
        <f>F128+F131+F133+F135+F141+F143+F137+F139</f>
        <v>3090551.7</v>
      </c>
      <c r="G125" s="342">
        <f t="shared" si="30"/>
        <v>0.96760000000000002</v>
      </c>
      <c r="H125" s="336">
        <f t="shared" si="37"/>
        <v>-103341.85</v>
      </c>
      <c r="I125" s="342">
        <f t="shared" si="34"/>
        <v>-3.2399999999999998E-2</v>
      </c>
      <c r="J125" s="497"/>
      <c r="K125" s="500"/>
      <c r="L125" s="492"/>
      <c r="M125" s="492"/>
      <c r="N125" s="503"/>
      <c r="O125" s="487"/>
      <c r="P125" s="492">
        <f t="shared" ref="P125:P162" si="40">N125-M125</f>
        <v>0</v>
      </c>
      <c r="Q125" s="487" t="e">
        <f t="shared" ref="Q125:Q162" si="41">N125/M125-1</f>
        <v>#DIV/0!</v>
      </c>
      <c r="R125" s="513"/>
    </row>
    <row r="126" spans="1:18" s="4" customFormat="1" ht="43.5" customHeight="1" x14ac:dyDescent="0.25">
      <c r="A126" s="508"/>
      <c r="B126" s="498"/>
      <c r="C126" s="352" t="s">
        <v>5</v>
      </c>
      <c r="D126" s="336">
        <f>D129</f>
        <v>7440981</v>
      </c>
      <c r="E126" s="336">
        <f>E129</f>
        <v>7440981</v>
      </c>
      <c r="F126" s="336">
        <f>F129</f>
        <v>6712100</v>
      </c>
      <c r="G126" s="342">
        <f t="shared" si="30"/>
        <v>0.90200000000000002</v>
      </c>
      <c r="H126" s="336">
        <f t="shared" si="37"/>
        <v>-728881</v>
      </c>
      <c r="I126" s="342">
        <f t="shared" si="34"/>
        <v>-9.8000000000000004E-2</v>
      </c>
      <c r="J126" s="497"/>
      <c r="K126" s="500"/>
      <c r="L126" s="492"/>
      <c r="M126" s="492"/>
      <c r="N126" s="503"/>
      <c r="O126" s="487"/>
      <c r="P126" s="492">
        <f t="shared" si="40"/>
        <v>0</v>
      </c>
      <c r="Q126" s="487" t="e">
        <f t="shared" si="41"/>
        <v>#DIV/0!</v>
      </c>
      <c r="R126" s="513"/>
    </row>
    <row r="127" spans="1:18" s="4" customFormat="1" ht="43.5" customHeight="1" x14ac:dyDescent="0.25">
      <c r="A127" s="510" t="s">
        <v>273</v>
      </c>
      <c r="B127" s="498" t="s">
        <v>256</v>
      </c>
      <c r="C127" s="352" t="s">
        <v>249</v>
      </c>
      <c r="D127" s="336">
        <f>SUM(D128:D128)</f>
        <v>5080</v>
      </c>
      <c r="E127" s="336">
        <f>SUM(E128:E128)</f>
        <v>5080</v>
      </c>
      <c r="F127" s="336">
        <f>SUM(F128:F128)</f>
        <v>5019</v>
      </c>
      <c r="G127" s="342">
        <f t="shared" si="30"/>
        <v>0.98799999999999999</v>
      </c>
      <c r="H127" s="336">
        <f t="shared" si="37"/>
        <v>-61</v>
      </c>
      <c r="I127" s="342">
        <f t="shared" si="34"/>
        <v>-1.2E-2</v>
      </c>
      <c r="J127" s="497"/>
      <c r="K127" s="500" t="s">
        <v>348</v>
      </c>
      <c r="L127" s="492">
        <v>100</v>
      </c>
      <c r="M127" s="492">
        <v>100</v>
      </c>
      <c r="N127" s="503">
        <v>100</v>
      </c>
      <c r="O127" s="487">
        <f t="shared" si="29"/>
        <v>1</v>
      </c>
      <c r="P127" s="492">
        <f t="shared" si="40"/>
        <v>0</v>
      </c>
      <c r="Q127" s="487">
        <f t="shared" si="41"/>
        <v>0</v>
      </c>
      <c r="R127" s="488"/>
    </row>
    <row r="128" spans="1:18" s="4" customFormat="1" ht="43.5" customHeight="1" x14ac:dyDescent="0.25">
      <c r="A128" s="510"/>
      <c r="B128" s="498"/>
      <c r="C128" s="352" t="s">
        <v>264</v>
      </c>
      <c r="D128" s="336">
        <v>5080</v>
      </c>
      <c r="E128" s="336">
        <v>5080</v>
      </c>
      <c r="F128" s="336">
        <v>5019</v>
      </c>
      <c r="G128" s="342">
        <f t="shared" si="30"/>
        <v>0.98799999999999999</v>
      </c>
      <c r="H128" s="336">
        <f t="shared" si="37"/>
        <v>-61</v>
      </c>
      <c r="I128" s="342">
        <f t="shared" si="34"/>
        <v>-1.2E-2</v>
      </c>
      <c r="J128" s="497"/>
      <c r="K128" s="500"/>
      <c r="L128" s="492"/>
      <c r="M128" s="492"/>
      <c r="N128" s="503"/>
      <c r="O128" s="487"/>
      <c r="P128" s="492">
        <f t="shared" si="40"/>
        <v>0</v>
      </c>
      <c r="Q128" s="487" t="e">
        <f t="shared" si="41"/>
        <v>#DIV/0!</v>
      </c>
      <c r="R128" s="488"/>
    </row>
    <row r="129" spans="1:18" s="4" customFormat="1" ht="109.5" customHeight="1" x14ac:dyDescent="0.25">
      <c r="A129" s="346" t="s">
        <v>25</v>
      </c>
      <c r="B129" s="498"/>
      <c r="C129" s="352" t="s">
        <v>5</v>
      </c>
      <c r="D129" s="336">
        <v>7440981</v>
      </c>
      <c r="E129" s="336">
        <v>7440981</v>
      </c>
      <c r="F129" s="336">
        <v>6712100</v>
      </c>
      <c r="G129" s="342">
        <f t="shared" si="30"/>
        <v>0.90200000000000002</v>
      </c>
      <c r="H129" s="336">
        <f t="shared" si="37"/>
        <v>-728881</v>
      </c>
      <c r="I129" s="342">
        <f t="shared" si="34"/>
        <v>-9.8000000000000004E-2</v>
      </c>
      <c r="J129" s="337" t="s">
        <v>421</v>
      </c>
      <c r="K129" s="350" t="s">
        <v>358</v>
      </c>
      <c r="L129" s="349">
        <v>100</v>
      </c>
      <c r="M129" s="349">
        <v>100</v>
      </c>
      <c r="N129" s="341">
        <v>100</v>
      </c>
      <c r="O129" s="342">
        <f t="shared" si="29"/>
        <v>1</v>
      </c>
      <c r="P129" s="349">
        <f t="shared" si="40"/>
        <v>0</v>
      </c>
      <c r="Q129" s="320">
        <f t="shared" si="41"/>
        <v>0</v>
      </c>
      <c r="R129" s="339"/>
    </row>
    <row r="130" spans="1:18" s="4" customFormat="1" ht="38.25" customHeight="1" x14ac:dyDescent="0.25">
      <c r="A130" s="510" t="s">
        <v>29</v>
      </c>
      <c r="B130" s="498" t="s">
        <v>265</v>
      </c>
      <c r="C130" s="352" t="s">
        <v>249</v>
      </c>
      <c r="D130" s="336">
        <f>D131</f>
        <v>617000</v>
      </c>
      <c r="E130" s="336">
        <f>SUM(E131:E131)</f>
        <v>470378</v>
      </c>
      <c r="F130" s="336">
        <f>SUM(F131:F131)</f>
        <v>470364</v>
      </c>
      <c r="G130" s="342">
        <f t="shared" si="30"/>
        <v>1</v>
      </c>
      <c r="H130" s="336">
        <f t="shared" si="37"/>
        <v>-14</v>
      </c>
      <c r="I130" s="342">
        <f t="shared" si="34"/>
        <v>0</v>
      </c>
      <c r="J130" s="497"/>
      <c r="K130" s="500" t="s">
        <v>341</v>
      </c>
      <c r="L130" s="492">
        <v>100</v>
      </c>
      <c r="M130" s="492">
        <v>100</v>
      </c>
      <c r="N130" s="503">
        <v>100</v>
      </c>
      <c r="O130" s="487">
        <f t="shared" si="29"/>
        <v>1</v>
      </c>
      <c r="P130" s="492">
        <f t="shared" si="40"/>
        <v>0</v>
      </c>
      <c r="Q130" s="487">
        <f t="shared" si="41"/>
        <v>0</v>
      </c>
      <c r="R130" s="488"/>
    </row>
    <row r="131" spans="1:18" s="4" customFormat="1" ht="38.25" customHeight="1" x14ac:dyDescent="0.25">
      <c r="A131" s="510"/>
      <c r="B131" s="498"/>
      <c r="C131" s="352" t="s">
        <v>264</v>
      </c>
      <c r="D131" s="336">
        <v>617000</v>
      </c>
      <c r="E131" s="336">
        <v>470378</v>
      </c>
      <c r="F131" s="336">
        <v>470364</v>
      </c>
      <c r="G131" s="342">
        <f t="shared" si="30"/>
        <v>1</v>
      </c>
      <c r="H131" s="336">
        <f t="shared" si="37"/>
        <v>-14</v>
      </c>
      <c r="I131" s="342">
        <f t="shared" si="34"/>
        <v>0</v>
      </c>
      <c r="J131" s="497"/>
      <c r="K131" s="500"/>
      <c r="L131" s="492"/>
      <c r="M131" s="492"/>
      <c r="N131" s="503"/>
      <c r="O131" s="487"/>
      <c r="P131" s="492">
        <f t="shared" si="40"/>
        <v>0</v>
      </c>
      <c r="Q131" s="487" t="e">
        <f t="shared" si="41"/>
        <v>#DIV/0!</v>
      </c>
      <c r="R131" s="488"/>
    </row>
    <row r="132" spans="1:18" s="4" customFormat="1" ht="38.25" customHeight="1" x14ac:dyDescent="0.25">
      <c r="A132" s="510" t="s">
        <v>26</v>
      </c>
      <c r="B132" s="498" t="s">
        <v>283</v>
      </c>
      <c r="C132" s="352" t="s">
        <v>249</v>
      </c>
      <c r="D132" s="336">
        <f>SUM(D133:D133)</f>
        <v>409340</v>
      </c>
      <c r="E132" s="336">
        <f>SUM(E133:E133)</f>
        <v>409340</v>
      </c>
      <c r="F132" s="336">
        <f>SUM(F133:F133)</f>
        <v>408904</v>
      </c>
      <c r="G132" s="342">
        <f t="shared" si="30"/>
        <v>0.99890000000000001</v>
      </c>
      <c r="H132" s="336">
        <f t="shared" si="37"/>
        <v>-436</v>
      </c>
      <c r="I132" s="342">
        <f t="shared" si="34"/>
        <v>-1.1000000000000001E-3</v>
      </c>
      <c r="J132" s="497"/>
      <c r="K132" s="500" t="s">
        <v>342</v>
      </c>
      <c r="L132" s="492">
        <v>100</v>
      </c>
      <c r="M132" s="492">
        <v>100</v>
      </c>
      <c r="N132" s="503">
        <v>100</v>
      </c>
      <c r="O132" s="487">
        <f t="shared" si="29"/>
        <v>1</v>
      </c>
      <c r="P132" s="492">
        <f t="shared" si="40"/>
        <v>0</v>
      </c>
      <c r="Q132" s="487">
        <f t="shared" si="41"/>
        <v>0</v>
      </c>
      <c r="R132" s="488"/>
    </row>
    <row r="133" spans="1:18" s="4" customFormat="1" ht="38.25" customHeight="1" x14ac:dyDescent="0.25">
      <c r="A133" s="510"/>
      <c r="B133" s="498"/>
      <c r="C133" s="352" t="s">
        <v>264</v>
      </c>
      <c r="D133" s="336">
        <v>409340</v>
      </c>
      <c r="E133" s="336">
        <v>409340</v>
      </c>
      <c r="F133" s="336">
        <v>408904</v>
      </c>
      <c r="G133" s="342">
        <f t="shared" si="30"/>
        <v>0.99890000000000001</v>
      </c>
      <c r="H133" s="336">
        <f t="shared" si="37"/>
        <v>-436</v>
      </c>
      <c r="I133" s="342">
        <f t="shared" si="34"/>
        <v>-1.1000000000000001E-3</v>
      </c>
      <c r="J133" s="497"/>
      <c r="K133" s="500"/>
      <c r="L133" s="492"/>
      <c r="M133" s="492"/>
      <c r="N133" s="503"/>
      <c r="O133" s="487"/>
      <c r="P133" s="492">
        <f t="shared" si="40"/>
        <v>0</v>
      </c>
      <c r="Q133" s="487" t="e">
        <f t="shared" si="41"/>
        <v>#DIV/0!</v>
      </c>
      <c r="R133" s="488"/>
    </row>
    <row r="134" spans="1:18" s="4" customFormat="1" ht="38.25" customHeight="1" x14ac:dyDescent="0.25">
      <c r="A134" s="488" t="s">
        <v>37</v>
      </c>
      <c r="B134" s="498" t="s">
        <v>279</v>
      </c>
      <c r="C134" s="352" t="s">
        <v>249</v>
      </c>
      <c r="D134" s="336">
        <f>SUM(D135:D135)</f>
        <v>3551</v>
      </c>
      <c r="E134" s="336">
        <f>SUM(E135:E135)</f>
        <v>2641</v>
      </c>
      <c r="F134" s="336">
        <f>F135</f>
        <v>2641</v>
      </c>
      <c r="G134" s="342">
        <f t="shared" si="30"/>
        <v>1</v>
      </c>
      <c r="H134" s="336">
        <f t="shared" si="37"/>
        <v>0</v>
      </c>
      <c r="I134" s="342">
        <f t="shared" si="34"/>
        <v>0</v>
      </c>
      <c r="J134" s="497"/>
      <c r="K134" s="500" t="s">
        <v>343</v>
      </c>
      <c r="L134" s="492">
        <v>100</v>
      </c>
      <c r="M134" s="492">
        <v>100</v>
      </c>
      <c r="N134" s="503">
        <v>100</v>
      </c>
      <c r="O134" s="487">
        <f t="shared" si="29"/>
        <v>1</v>
      </c>
      <c r="P134" s="492">
        <f t="shared" si="40"/>
        <v>0</v>
      </c>
      <c r="Q134" s="487">
        <f t="shared" si="41"/>
        <v>0</v>
      </c>
      <c r="R134" s="488"/>
    </row>
    <row r="135" spans="1:18" s="4" customFormat="1" ht="38.25" customHeight="1" x14ac:dyDescent="0.25">
      <c r="A135" s="488"/>
      <c r="B135" s="498"/>
      <c r="C135" s="352" t="s">
        <v>264</v>
      </c>
      <c r="D135" s="336">
        <v>3551</v>
      </c>
      <c r="E135" s="336">
        <v>2641</v>
      </c>
      <c r="F135" s="336">
        <f>E135</f>
        <v>2641</v>
      </c>
      <c r="G135" s="342">
        <f t="shared" si="30"/>
        <v>1</v>
      </c>
      <c r="H135" s="336">
        <f t="shared" si="37"/>
        <v>0</v>
      </c>
      <c r="I135" s="342">
        <f t="shared" si="34"/>
        <v>0</v>
      </c>
      <c r="J135" s="497"/>
      <c r="K135" s="500"/>
      <c r="L135" s="492"/>
      <c r="M135" s="492"/>
      <c r="N135" s="503"/>
      <c r="O135" s="487"/>
      <c r="P135" s="492">
        <f t="shared" si="40"/>
        <v>0</v>
      </c>
      <c r="Q135" s="487" t="e">
        <f t="shared" si="41"/>
        <v>#DIV/0!</v>
      </c>
      <c r="R135" s="488"/>
    </row>
    <row r="136" spans="1:18" s="4" customFormat="1" ht="36.75" customHeight="1" x14ac:dyDescent="0.25">
      <c r="A136" s="488" t="s">
        <v>260</v>
      </c>
      <c r="B136" s="498" t="s">
        <v>263</v>
      </c>
      <c r="C136" s="352" t="s">
        <v>249</v>
      </c>
      <c r="D136" s="336">
        <f>D137</f>
        <v>355232</v>
      </c>
      <c r="E136" s="336">
        <f>E137</f>
        <v>584114</v>
      </c>
      <c r="F136" s="336">
        <f>F137</f>
        <v>584114</v>
      </c>
      <c r="G136" s="342">
        <f t="shared" si="30"/>
        <v>1</v>
      </c>
      <c r="H136" s="336">
        <f t="shared" si="37"/>
        <v>0</v>
      </c>
      <c r="I136" s="342">
        <f t="shared" si="34"/>
        <v>0</v>
      </c>
      <c r="J136" s="509"/>
      <c r="K136" s="509" t="s">
        <v>344</v>
      </c>
      <c r="L136" s="492">
        <v>100</v>
      </c>
      <c r="M136" s="492">
        <v>100</v>
      </c>
      <c r="N136" s="503">
        <v>100</v>
      </c>
      <c r="O136" s="487">
        <f t="shared" si="29"/>
        <v>1</v>
      </c>
      <c r="P136" s="492">
        <f t="shared" si="40"/>
        <v>0</v>
      </c>
      <c r="Q136" s="487">
        <f t="shared" si="41"/>
        <v>0</v>
      </c>
      <c r="R136" s="339"/>
    </row>
    <row r="137" spans="1:18" s="4" customFormat="1" ht="47.25" customHeight="1" x14ac:dyDescent="0.25">
      <c r="A137" s="488"/>
      <c r="B137" s="498"/>
      <c r="C137" s="352" t="s">
        <v>264</v>
      </c>
      <c r="D137" s="336">
        <v>355232</v>
      </c>
      <c r="E137" s="336">
        <v>584114</v>
      </c>
      <c r="F137" s="336">
        <v>584114</v>
      </c>
      <c r="G137" s="342">
        <f t="shared" si="30"/>
        <v>1</v>
      </c>
      <c r="H137" s="336">
        <f t="shared" si="37"/>
        <v>0</v>
      </c>
      <c r="I137" s="342">
        <f t="shared" si="34"/>
        <v>0</v>
      </c>
      <c r="J137" s="509"/>
      <c r="K137" s="509"/>
      <c r="L137" s="492"/>
      <c r="M137" s="492"/>
      <c r="N137" s="503"/>
      <c r="O137" s="487"/>
      <c r="P137" s="492">
        <f t="shared" si="40"/>
        <v>0</v>
      </c>
      <c r="Q137" s="487" t="e">
        <f t="shared" si="41"/>
        <v>#DIV/0!</v>
      </c>
      <c r="R137" s="339"/>
    </row>
    <row r="138" spans="1:18" s="4" customFormat="1" ht="27" customHeight="1" x14ac:dyDescent="0.25">
      <c r="A138" s="488" t="s">
        <v>261</v>
      </c>
      <c r="B138" s="498" t="s">
        <v>276</v>
      </c>
      <c r="C138" s="352" t="s">
        <v>249</v>
      </c>
      <c r="D138" s="336">
        <f>D139</f>
        <v>1069493</v>
      </c>
      <c r="E138" s="336">
        <f>E139</f>
        <v>1088418</v>
      </c>
      <c r="F138" s="336">
        <f>F139</f>
        <v>1002136</v>
      </c>
      <c r="G138" s="342">
        <f t="shared" si="30"/>
        <v>0.92069999999999996</v>
      </c>
      <c r="H138" s="336">
        <f t="shared" si="37"/>
        <v>-86282</v>
      </c>
      <c r="I138" s="342">
        <f t="shared" ref="I138:I146" si="42">F138/E138*1-1</f>
        <v>-7.9299999999999995E-2</v>
      </c>
      <c r="J138" s="509" t="s">
        <v>421</v>
      </c>
      <c r="K138" s="509" t="s">
        <v>461</v>
      </c>
      <c r="L138" s="492">
        <v>100</v>
      </c>
      <c r="M138" s="492">
        <v>100</v>
      </c>
      <c r="N138" s="503">
        <v>100</v>
      </c>
      <c r="O138" s="487">
        <f t="shared" ref="O138:O161" si="43">N138/M138</f>
        <v>1</v>
      </c>
      <c r="P138" s="492">
        <f t="shared" si="40"/>
        <v>0</v>
      </c>
      <c r="Q138" s="487">
        <f t="shared" si="41"/>
        <v>0</v>
      </c>
      <c r="R138" s="339"/>
    </row>
    <row r="139" spans="1:18" s="4" customFormat="1" ht="57.75" customHeight="1" x14ac:dyDescent="0.25">
      <c r="A139" s="488"/>
      <c r="B139" s="498"/>
      <c r="C139" s="352" t="s">
        <v>264</v>
      </c>
      <c r="D139" s="336">
        <v>1069493</v>
      </c>
      <c r="E139" s="336">
        <v>1088418</v>
      </c>
      <c r="F139" s="336">
        <v>1002136</v>
      </c>
      <c r="G139" s="342">
        <f t="shared" si="30"/>
        <v>0.92069999999999996</v>
      </c>
      <c r="H139" s="336">
        <f t="shared" si="37"/>
        <v>-86282</v>
      </c>
      <c r="I139" s="342">
        <f t="shared" si="42"/>
        <v>-7.9299999999999995E-2</v>
      </c>
      <c r="J139" s="509"/>
      <c r="K139" s="509"/>
      <c r="L139" s="492"/>
      <c r="M139" s="492"/>
      <c r="N139" s="503"/>
      <c r="O139" s="487"/>
      <c r="P139" s="492">
        <f t="shared" si="40"/>
        <v>0</v>
      </c>
      <c r="Q139" s="487" t="e">
        <f t="shared" si="41"/>
        <v>#DIV/0!</v>
      </c>
      <c r="R139" s="339"/>
    </row>
    <row r="140" spans="1:18" s="4" customFormat="1" ht="26.25" customHeight="1" x14ac:dyDescent="0.25">
      <c r="A140" s="488" t="s">
        <v>262</v>
      </c>
      <c r="B140" s="498" t="s">
        <v>277</v>
      </c>
      <c r="C140" s="352" t="s">
        <v>249</v>
      </c>
      <c r="D140" s="336">
        <f>D141</f>
        <v>592044</v>
      </c>
      <c r="E140" s="336">
        <f>E141</f>
        <v>624672.55000000005</v>
      </c>
      <c r="F140" s="336">
        <f>SUM(F141:F141)</f>
        <v>608123.69999999995</v>
      </c>
      <c r="G140" s="342">
        <f t="shared" si="30"/>
        <v>0.97350000000000003</v>
      </c>
      <c r="H140" s="336">
        <f t="shared" si="37"/>
        <v>-16548.849999999999</v>
      </c>
      <c r="I140" s="342">
        <f t="shared" si="42"/>
        <v>-2.6499999999999999E-2</v>
      </c>
      <c r="J140" s="509"/>
      <c r="K140" s="509" t="s">
        <v>346</v>
      </c>
      <c r="L140" s="492">
        <v>100</v>
      </c>
      <c r="M140" s="492">
        <v>100</v>
      </c>
      <c r="N140" s="503">
        <v>100</v>
      </c>
      <c r="O140" s="487">
        <f t="shared" si="43"/>
        <v>1</v>
      </c>
      <c r="P140" s="492">
        <f t="shared" si="40"/>
        <v>0</v>
      </c>
      <c r="Q140" s="487">
        <f t="shared" si="41"/>
        <v>0</v>
      </c>
      <c r="R140" s="488"/>
    </row>
    <row r="141" spans="1:18" s="4" customFormat="1" ht="45" customHeight="1" x14ac:dyDescent="0.25">
      <c r="A141" s="488"/>
      <c r="B141" s="498"/>
      <c r="C141" s="352" t="s">
        <v>264</v>
      </c>
      <c r="D141" s="336">
        <v>592044</v>
      </c>
      <c r="E141" s="336">
        <f>624673-0.45</f>
        <v>624672.55000000005</v>
      </c>
      <c r="F141" s="336">
        <f>608124-0.3</f>
        <v>608123.69999999995</v>
      </c>
      <c r="G141" s="342">
        <f t="shared" si="30"/>
        <v>0.97350000000000003</v>
      </c>
      <c r="H141" s="336">
        <f t="shared" si="37"/>
        <v>-16548.849999999999</v>
      </c>
      <c r="I141" s="342">
        <f t="shared" si="42"/>
        <v>-2.6499999999999999E-2</v>
      </c>
      <c r="J141" s="509"/>
      <c r="K141" s="509"/>
      <c r="L141" s="492"/>
      <c r="M141" s="492"/>
      <c r="N141" s="503"/>
      <c r="O141" s="487"/>
      <c r="P141" s="492">
        <f t="shared" si="40"/>
        <v>0</v>
      </c>
      <c r="Q141" s="487" t="e">
        <f t="shared" si="41"/>
        <v>#DIV/0!</v>
      </c>
      <c r="R141" s="488"/>
    </row>
    <row r="142" spans="1:18" s="4" customFormat="1" ht="24" customHeight="1" x14ac:dyDescent="0.25">
      <c r="A142" s="488" t="s">
        <v>87</v>
      </c>
      <c r="B142" s="498" t="s">
        <v>285</v>
      </c>
      <c r="C142" s="352" t="s">
        <v>249</v>
      </c>
      <c r="D142" s="336">
        <f t="shared" ref="D142:F142" si="44">D143</f>
        <v>9250</v>
      </c>
      <c r="E142" s="336">
        <f t="shared" si="44"/>
        <v>9250</v>
      </c>
      <c r="F142" s="336">
        <f t="shared" si="44"/>
        <v>9250</v>
      </c>
      <c r="G142" s="342">
        <f t="shared" si="30"/>
        <v>1</v>
      </c>
      <c r="H142" s="336">
        <f t="shared" si="37"/>
        <v>0</v>
      </c>
      <c r="I142" s="342">
        <f t="shared" si="42"/>
        <v>0</v>
      </c>
      <c r="J142" s="509"/>
      <c r="K142" s="509" t="s">
        <v>347</v>
      </c>
      <c r="L142" s="492">
        <v>100</v>
      </c>
      <c r="M142" s="492">
        <v>100</v>
      </c>
      <c r="N142" s="492">
        <v>100</v>
      </c>
      <c r="O142" s="487">
        <f t="shared" si="43"/>
        <v>1</v>
      </c>
      <c r="P142" s="492">
        <f t="shared" si="40"/>
        <v>0</v>
      </c>
      <c r="Q142" s="487">
        <f t="shared" si="41"/>
        <v>0</v>
      </c>
      <c r="R142" s="488"/>
    </row>
    <row r="143" spans="1:18" s="4" customFormat="1" ht="37.5" x14ac:dyDescent="0.25">
      <c r="A143" s="488"/>
      <c r="B143" s="498"/>
      <c r="C143" s="352" t="s">
        <v>264</v>
      </c>
      <c r="D143" s="336">
        <v>9250</v>
      </c>
      <c r="E143" s="336">
        <v>9250</v>
      </c>
      <c r="F143" s="336">
        <v>9250</v>
      </c>
      <c r="G143" s="342">
        <f t="shared" si="30"/>
        <v>1</v>
      </c>
      <c r="H143" s="336">
        <f t="shared" si="37"/>
        <v>0</v>
      </c>
      <c r="I143" s="342">
        <f t="shared" si="42"/>
        <v>0</v>
      </c>
      <c r="J143" s="512"/>
      <c r="K143" s="512"/>
      <c r="L143" s="492"/>
      <c r="M143" s="492"/>
      <c r="N143" s="492"/>
      <c r="O143" s="487"/>
      <c r="P143" s="492">
        <f t="shared" si="40"/>
        <v>0</v>
      </c>
      <c r="Q143" s="487" t="e">
        <f t="shared" si="41"/>
        <v>#DIV/0!</v>
      </c>
      <c r="R143" s="488"/>
    </row>
    <row r="144" spans="1:18" s="4" customFormat="1" ht="27" customHeight="1" x14ac:dyDescent="0.25">
      <c r="A144" s="508" t="s">
        <v>462</v>
      </c>
      <c r="B144" s="498"/>
      <c r="C144" s="352" t="s">
        <v>249</v>
      </c>
      <c r="D144" s="336">
        <f>SUM(D145:D146)</f>
        <v>214924</v>
      </c>
      <c r="E144" s="336">
        <f>SUM(E145:E146)</f>
        <v>216774</v>
      </c>
      <c r="F144" s="336">
        <f>SUM(F145:F146)</f>
        <v>216774</v>
      </c>
      <c r="G144" s="342">
        <f t="shared" si="30"/>
        <v>1</v>
      </c>
      <c r="H144" s="336">
        <f t="shared" si="37"/>
        <v>0</v>
      </c>
      <c r="I144" s="342">
        <f t="shared" si="42"/>
        <v>0</v>
      </c>
      <c r="J144" s="497"/>
      <c r="K144" s="500" t="s">
        <v>349</v>
      </c>
      <c r="L144" s="492">
        <v>100</v>
      </c>
      <c r="M144" s="492">
        <v>100</v>
      </c>
      <c r="N144" s="503">
        <v>100</v>
      </c>
      <c r="O144" s="487">
        <f t="shared" si="43"/>
        <v>1</v>
      </c>
      <c r="P144" s="492">
        <f t="shared" si="40"/>
        <v>0</v>
      </c>
      <c r="Q144" s="511">
        <f t="shared" si="41"/>
        <v>0</v>
      </c>
      <c r="R144" s="488"/>
    </row>
    <row r="145" spans="1:18" s="4" customFormat="1" ht="42" customHeight="1" x14ac:dyDescent="0.25">
      <c r="A145" s="508"/>
      <c r="B145" s="498"/>
      <c r="C145" s="352" t="s">
        <v>264</v>
      </c>
      <c r="D145" s="336">
        <f>D150</f>
        <v>8900</v>
      </c>
      <c r="E145" s="336">
        <f>+E148+E150</f>
        <v>10750</v>
      </c>
      <c r="F145" s="336">
        <f>F151+F148</f>
        <v>10750</v>
      </c>
      <c r="G145" s="342">
        <f t="shared" si="30"/>
        <v>1</v>
      </c>
      <c r="H145" s="336">
        <f t="shared" si="37"/>
        <v>0</v>
      </c>
      <c r="I145" s="342">
        <f t="shared" si="42"/>
        <v>0</v>
      </c>
      <c r="J145" s="497"/>
      <c r="K145" s="500"/>
      <c r="L145" s="492"/>
      <c r="M145" s="492"/>
      <c r="N145" s="503"/>
      <c r="O145" s="487"/>
      <c r="P145" s="492">
        <f t="shared" si="40"/>
        <v>0</v>
      </c>
      <c r="Q145" s="511" t="e">
        <f t="shared" si="41"/>
        <v>#DIV/0!</v>
      </c>
      <c r="R145" s="488"/>
    </row>
    <row r="146" spans="1:18" s="4" customFormat="1" ht="33" customHeight="1" x14ac:dyDescent="0.25">
      <c r="A146" s="508"/>
      <c r="B146" s="498"/>
      <c r="C146" s="352" t="s">
        <v>5</v>
      </c>
      <c r="D146" s="336">
        <f>D147</f>
        <v>206024</v>
      </c>
      <c r="E146" s="336">
        <f>E147</f>
        <v>206024</v>
      </c>
      <c r="F146" s="336">
        <f>F149</f>
        <v>206024</v>
      </c>
      <c r="G146" s="342">
        <f t="shared" ref="G146:G204" si="45">F146/E146</f>
        <v>1</v>
      </c>
      <c r="H146" s="336">
        <f t="shared" ref="H146:H204" si="46">F146-E146</f>
        <v>0</v>
      </c>
      <c r="I146" s="342">
        <f t="shared" si="42"/>
        <v>0</v>
      </c>
      <c r="J146" s="497"/>
      <c r="K146" s="500"/>
      <c r="L146" s="492"/>
      <c r="M146" s="492"/>
      <c r="N146" s="503"/>
      <c r="O146" s="487"/>
      <c r="P146" s="492">
        <f t="shared" si="40"/>
        <v>0</v>
      </c>
      <c r="Q146" s="511" t="e">
        <f t="shared" si="41"/>
        <v>#DIV/0!</v>
      </c>
      <c r="R146" s="488"/>
    </row>
    <row r="147" spans="1:18" s="4" customFormat="1" ht="30.75" customHeight="1" x14ac:dyDescent="0.25">
      <c r="A147" s="488" t="s">
        <v>365</v>
      </c>
      <c r="B147" s="498" t="s">
        <v>256</v>
      </c>
      <c r="C147" s="352" t="s">
        <v>249</v>
      </c>
      <c r="D147" s="336">
        <f>D149</f>
        <v>206024</v>
      </c>
      <c r="E147" s="336">
        <f>E149</f>
        <v>206024</v>
      </c>
      <c r="F147" s="336">
        <f>F149</f>
        <v>206024</v>
      </c>
      <c r="G147" s="342">
        <f t="shared" si="45"/>
        <v>1</v>
      </c>
      <c r="H147" s="336">
        <f t="shared" si="46"/>
        <v>0</v>
      </c>
      <c r="I147" s="342">
        <f t="shared" ref="I147:I204" si="47">F147/E147*1-1</f>
        <v>0</v>
      </c>
      <c r="J147" s="497"/>
      <c r="K147" s="509" t="s">
        <v>350</v>
      </c>
      <c r="L147" s="492">
        <v>100</v>
      </c>
      <c r="M147" s="492">
        <v>100</v>
      </c>
      <c r="N147" s="503">
        <v>100</v>
      </c>
      <c r="O147" s="487">
        <f t="shared" si="43"/>
        <v>1</v>
      </c>
      <c r="P147" s="492">
        <f t="shared" si="40"/>
        <v>0</v>
      </c>
      <c r="Q147" s="487">
        <f t="shared" si="41"/>
        <v>0</v>
      </c>
      <c r="R147" s="488"/>
    </row>
    <row r="148" spans="1:18" s="4" customFormat="1" ht="39.75" customHeight="1" x14ac:dyDescent="0.25">
      <c r="A148" s="488"/>
      <c r="B148" s="498"/>
      <c r="C148" s="352" t="s">
        <v>264</v>
      </c>
      <c r="D148" s="336"/>
      <c r="E148" s="336">
        <v>1850</v>
      </c>
      <c r="F148" s="336">
        <v>1850</v>
      </c>
      <c r="G148" s="342">
        <f t="shared" si="45"/>
        <v>1</v>
      </c>
      <c r="H148" s="336"/>
      <c r="I148" s="342">
        <f t="shared" si="47"/>
        <v>0</v>
      </c>
      <c r="J148" s="497"/>
      <c r="K148" s="509"/>
      <c r="L148" s="492"/>
      <c r="M148" s="492"/>
      <c r="N148" s="503"/>
      <c r="O148" s="487"/>
      <c r="P148" s="492">
        <f t="shared" si="40"/>
        <v>0</v>
      </c>
      <c r="Q148" s="487" t="e">
        <f t="shared" si="41"/>
        <v>#DIV/0!</v>
      </c>
      <c r="R148" s="488"/>
    </row>
    <row r="149" spans="1:18" s="4" customFormat="1" ht="29.25" customHeight="1" x14ac:dyDescent="0.25">
      <c r="A149" s="488"/>
      <c r="B149" s="498"/>
      <c r="C149" s="352" t="s">
        <v>5</v>
      </c>
      <c r="D149" s="336">
        <v>206024</v>
      </c>
      <c r="E149" s="336">
        <v>206024</v>
      </c>
      <c r="F149" s="336">
        <v>206024</v>
      </c>
      <c r="G149" s="342">
        <f t="shared" si="45"/>
        <v>1</v>
      </c>
      <c r="H149" s="336">
        <f t="shared" si="46"/>
        <v>0</v>
      </c>
      <c r="I149" s="342">
        <f t="shared" si="47"/>
        <v>0</v>
      </c>
      <c r="J149" s="497"/>
      <c r="K149" s="512"/>
      <c r="L149" s="492"/>
      <c r="M149" s="492"/>
      <c r="N149" s="503"/>
      <c r="O149" s="487"/>
      <c r="P149" s="492">
        <f t="shared" si="40"/>
        <v>0</v>
      </c>
      <c r="Q149" s="487" t="e">
        <f t="shared" si="41"/>
        <v>#DIV/0!</v>
      </c>
      <c r="R149" s="488"/>
    </row>
    <row r="150" spans="1:18" s="4" customFormat="1" ht="26.25" customHeight="1" x14ac:dyDescent="0.25">
      <c r="A150" s="488" t="s">
        <v>90</v>
      </c>
      <c r="B150" s="498" t="s">
        <v>284</v>
      </c>
      <c r="C150" s="352" t="s">
        <v>249</v>
      </c>
      <c r="D150" s="336">
        <f>D151</f>
        <v>8900</v>
      </c>
      <c r="E150" s="336">
        <f>E151</f>
        <v>8900</v>
      </c>
      <c r="F150" s="336">
        <f>F151</f>
        <v>8900</v>
      </c>
      <c r="G150" s="342">
        <f t="shared" si="45"/>
        <v>1</v>
      </c>
      <c r="H150" s="336">
        <f t="shared" si="46"/>
        <v>0</v>
      </c>
      <c r="I150" s="342">
        <f t="shared" si="47"/>
        <v>0</v>
      </c>
      <c r="J150" s="497"/>
      <c r="K150" s="500" t="s">
        <v>426</v>
      </c>
      <c r="L150" s="492">
        <v>100</v>
      </c>
      <c r="M150" s="492">
        <v>100</v>
      </c>
      <c r="N150" s="503">
        <v>100</v>
      </c>
      <c r="O150" s="487">
        <f t="shared" si="43"/>
        <v>1</v>
      </c>
      <c r="P150" s="492">
        <f t="shared" si="40"/>
        <v>0</v>
      </c>
      <c r="Q150" s="487">
        <f t="shared" si="41"/>
        <v>0</v>
      </c>
      <c r="R150" s="488"/>
    </row>
    <row r="151" spans="1:18" s="4" customFormat="1" ht="46.5" customHeight="1" x14ac:dyDescent="0.25">
      <c r="A151" s="488"/>
      <c r="B151" s="498"/>
      <c r="C151" s="352" t="s">
        <v>264</v>
      </c>
      <c r="D151" s="336">
        <v>8900</v>
      </c>
      <c r="E151" s="336">
        <v>8900</v>
      </c>
      <c r="F151" s="336">
        <v>8900</v>
      </c>
      <c r="G151" s="342">
        <f t="shared" si="45"/>
        <v>1</v>
      </c>
      <c r="H151" s="336">
        <f t="shared" si="46"/>
        <v>0</v>
      </c>
      <c r="I151" s="342">
        <f t="shared" si="47"/>
        <v>0</v>
      </c>
      <c r="J151" s="497"/>
      <c r="K151" s="500"/>
      <c r="L151" s="492"/>
      <c r="M151" s="492"/>
      <c r="N151" s="503"/>
      <c r="O151" s="487"/>
      <c r="P151" s="492">
        <f t="shared" si="40"/>
        <v>0</v>
      </c>
      <c r="Q151" s="487" t="e">
        <f t="shared" si="41"/>
        <v>#DIV/0!</v>
      </c>
      <c r="R151" s="488"/>
    </row>
    <row r="152" spans="1:18" s="4" customFormat="1" ht="30.75" customHeight="1" x14ac:dyDescent="0.25">
      <c r="A152" s="508" t="s">
        <v>286</v>
      </c>
      <c r="B152" s="498"/>
      <c r="C152" s="352" t="s">
        <v>249</v>
      </c>
      <c r="D152" s="336">
        <f>D153</f>
        <v>14700</v>
      </c>
      <c r="E152" s="336">
        <f>E153</f>
        <v>14700</v>
      </c>
      <c r="F152" s="336">
        <f>F153</f>
        <v>14700</v>
      </c>
      <c r="G152" s="342">
        <f t="shared" si="45"/>
        <v>1</v>
      </c>
      <c r="H152" s="336">
        <f t="shared" si="46"/>
        <v>0</v>
      </c>
      <c r="I152" s="342">
        <f t="shared" si="47"/>
        <v>0</v>
      </c>
      <c r="J152" s="497"/>
      <c r="K152" s="500" t="s">
        <v>352</v>
      </c>
      <c r="L152" s="492">
        <v>100</v>
      </c>
      <c r="M152" s="492">
        <v>100</v>
      </c>
      <c r="N152" s="503">
        <v>100</v>
      </c>
      <c r="O152" s="487">
        <f t="shared" si="43"/>
        <v>1</v>
      </c>
      <c r="P152" s="492">
        <f t="shared" si="40"/>
        <v>0</v>
      </c>
      <c r="Q152" s="487">
        <f t="shared" si="41"/>
        <v>0</v>
      </c>
      <c r="R152" s="488"/>
    </row>
    <row r="153" spans="1:18" s="4" customFormat="1" ht="52.5" customHeight="1" x14ac:dyDescent="0.25">
      <c r="A153" s="508"/>
      <c r="B153" s="498"/>
      <c r="C153" s="352" t="s">
        <v>5</v>
      </c>
      <c r="D153" s="336">
        <f>D155</f>
        <v>14700</v>
      </c>
      <c r="E153" s="336">
        <f>E155</f>
        <v>14700</v>
      </c>
      <c r="F153" s="336">
        <f>F155</f>
        <v>14700</v>
      </c>
      <c r="G153" s="342">
        <f t="shared" si="45"/>
        <v>1</v>
      </c>
      <c r="H153" s="336">
        <f t="shared" si="46"/>
        <v>0</v>
      </c>
      <c r="I153" s="342">
        <f t="shared" si="47"/>
        <v>0</v>
      </c>
      <c r="J153" s="497"/>
      <c r="K153" s="500"/>
      <c r="L153" s="492"/>
      <c r="M153" s="492"/>
      <c r="N153" s="503"/>
      <c r="O153" s="487"/>
      <c r="P153" s="492">
        <f t="shared" si="40"/>
        <v>0</v>
      </c>
      <c r="Q153" s="487" t="e">
        <f t="shared" si="41"/>
        <v>#DIV/0!</v>
      </c>
      <c r="R153" s="488"/>
    </row>
    <row r="154" spans="1:18" s="4" customFormat="1" ht="27.75" customHeight="1" x14ac:dyDescent="0.25">
      <c r="A154" s="488" t="s">
        <v>96</v>
      </c>
      <c r="B154" s="498" t="s">
        <v>256</v>
      </c>
      <c r="C154" s="352" t="s">
        <v>249</v>
      </c>
      <c r="D154" s="336">
        <f>D155</f>
        <v>14700</v>
      </c>
      <c r="E154" s="336">
        <f>E155</f>
        <v>14700</v>
      </c>
      <c r="F154" s="336">
        <f>F155</f>
        <v>14700</v>
      </c>
      <c r="G154" s="342">
        <f t="shared" si="45"/>
        <v>1</v>
      </c>
      <c r="H154" s="336">
        <f t="shared" si="46"/>
        <v>0</v>
      </c>
      <c r="I154" s="342">
        <f t="shared" si="47"/>
        <v>0</v>
      </c>
      <c r="J154" s="497"/>
      <c r="K154" s="500" t="s">
        <v>350</v>
      </c>
      <c r="L154" s="492">
        <v>100</v>
      </c>
      <c r="M154" s="492">
        <v>100</v>
      </c>
      <c r="N154" s="503">
        <v>100</v>
      </c>
      <c r="O154" s="487">
        <f t="shared" si="43"/>
        <v>1</v>
      </c>
      <c r="P154" s="492">
        <f t="shared" si="40"/>
        <v>0</v>
      </c>
      <c r="Q154" s="487">
        <f t="shared" si="41"/>
        <v>0</v>
      </c>
      <c r="R154" s="488"/>
    </row>
    <row r="155" spans="1:18" s="4" customFormat="1" ht="27.75" customHeight="1" x14ac:dyDescent="0.25">
      <c r="A155" s="488"/>
      <c r="B155" s="498"/>
      <c r="C155" s="352" t="s">
        <v>5</v>
      </c>
      <c r="D155" s="336">
        <v>14700</v>
      </c>
      <c r="E155" s="336">
        <v>14700</v>
      </c>
      <c r="F155" s="336">
        <v>14700</v>
      </c>
      <c r="G155" s="342">
        <f t="shared" si="45"/>
        <v>1</v>
      </c>
      <c r="H155" s="336">
        <f t="shared" si="46"/>
        <v>0</v>
      </c>
      <c r="I155" s="342">
        <f t="shared" si="47"/>
        <v>0</v>
      </c>
      <c r="J155" s="497"/>
      <c r="K155" s="500"/>
      <c r="L155" s="492"/>
      <c r="M155" s="492"/>
      <c r="N155" s="503"/>
      <c r="O155" s="487"/>
      <c r="P155" s="492">
        <f t="shared" si="40"/>
        <v>0</v>
      </c>
      <c r="Q155" s="487" t="e">
        <f t="shared" si="41"/>
        <v>#DIV/0!</v>
      </c>
      <c r="R155" s="488"/>
    </row>
    <row r="156" spans="1:18" s="4" customFormat="1" ht="27.75" customHeight="1" x14ac:dyDescent="0.25">
      <c r="A156" s="508" t="s">
        <v>290</v>
      </c>
      <c r="B156" s="498"/>
      <c r="C156" s="352" t="s">
        <v>249</v>
      </c>
      <c r="D156" s="336">
        <f>SUM(D157:D158)</f>
        <v>4173130</v>
      </c>
      <c r="E156" s="336">
        <f>SUM(E157:E158)</f>
        <v>4173130</v>
      </c>
      <c r="F156" s="336">
        <f>SUM(F157:F158)</f>
        <v>4089380</v>
      </c>
      <c r="G156" s="342">
        <f t="shared" si="45"/>
        <v>0.97989999999999999</v>
      </c>
      <c r="H156" s="336">
        <f>F156-E156</f>
        <v>-83750</v>
      </c>
      <c r="I156" s="342">
        <f t="shared" si="47"/>
        <v>-2.01E-2</v>
      </c>
      <c r="J156" s="497"/>
      <c r="K156" s="500" t="s">
        <v>463</v>
      </c>
      <c r="L156" s="492">
        <v>100</v>
      </c>
      <c r="M156" s="492">
        <v>100</v>
      </c>
      <c r="N156" s="503">
        <v>100</v>
      </c>
      <c r="O156" s="487">
        <f t="shared" si="43"/>
        <v>1</v>
      </c>
      <c r="P156" s="492">
        <f t="shared" si="40"/>
        <v>0</v>
      </c>
      <c r="Q156" s="487">
        <f t="shared" si="41"/>
        <v>0</v>
      </c>
      <c r="R156" s="488"/>
    </row>
    <row r="157" spans="1:18" s="4" customFormat="1" ht="37.5" x14ac:dyDescent="0.25">
      <c r="A157" s="508"/>
      <c r="B157" s="498"/>
      <c r="C157" s="352" t="s">
        <v>264</v>
      </c>
      <c r="D157" s="336">
        <f>D162</f>
        <v>6000</v>
      </c>
      <c r="E157" s="336">
        <f>E162</f>
        <v>6000</v>
      </c>
      <c r="F157" s="336">
        <f>F161</f>
        <v>4480</v>
      </c>
      <c r="G157" s="342">
        <f t="shared" si="45"/>
        <v>0.74670000000000003</v>
      </c>
      <c r="H157" s="336">
        <f t="shared" si="46"/>
        <v>-1520</v>
      </c>
      <c r="I157" s="342">
        <f t="shared" si="47"/>
        <v>-0.25330000000000003</v>
      </c>
      <c r="J157" s="497"/>
      <c r="K157" s="500"/>
      <c r="L157" s="492"/>
      <c r="M157" s="492"/>
      <c r="N157" s="503"/>
      <c r="O157" s="487"/>
      <c r="P157" s="492">
        <f t="shared" si="40"/>
        <v>0</v>
      </c>
      <c r="Q157" s="487" t="e">
        <f t="shared" si="41"/>
        <v>#DIV/0!</v>
      </c>
      <c r="R157" s="488"/>
    </row>
    <row r="158" spans="1:18" s="4" customFormat="1" ht="23.25" customHeight="1" x14ac:dyDescent="0.25">
      <c r="A158" s="508"/>
      <c r="B158" s="498"/>
      <c r="C158" s="352" t="s">
        <v>5</v>
      </c>
      <c r="D158" s="336">
        <f>D160</f>
        <v>4167130</v>
      </c>
      <c r="E158" s="336">
        <f>E160</f>
        <v>4167130</v>
      </c>
      <c r="F158" s="336">
        <f>F159</f>
        <v>4084900</v>
      </c>
      <c r="G158" s="342">
        <f t="shared" si="45"/>
        <v>0.98029999999999995</v>
      </c>
      <c r="H158" s="336">
        <f t="shared" si="46"/>
        <v>-82230</v>
      </c>
      <c r="I158" s="342">
        <f t="shared" si="47"/>
        <v>-1.9699999999999999E-2</v>
      </c>
      <c r="J158" s="497"/>
      <c r="K158" s="500"/>
      <c r="L158" s="492"/>
      <c r="M158" s="492"/>
      <c r="N158" s="503"/>
      <c r="O158" s="487"/>
      <c r="P158" s="492">
        <f t="shared" si="40"/>
        <v>0</v>
      </c>
      <c r="Q158" s="487" t="e">
        <f t="shared" si="41"/>
        <v>#DIV/0!</v>
      </c>
      <c r="R158" s="488"/>
    </row>
    <row r="159" spans="1:18" s="4" customFormat="1" ht="29.25" customHeight="1" x14ac:dyDescent="0.25">
      <c r="A159" s="510" t="s">
        <v>95</v>
      </c>
      <c r="B159" s="498" t="s">
        <v>256</v>
      </c>
      <c r="C159" s="352" t="s">
        <v>249</v>
      </c>
      <c r="D159" s="336">
        <f>SUM(D160:D160)</f>
        <v>4167130</v>
      </c>
      <c r="E159" s="336">
        <f>SUM(E160:E160)</f>
        <v>4167130</v>
      </c>
      <c r="F159" s="336">
        <f>SUM(F160:F160)</f>
        <v>4084900</v>
      </c>
      <c r="G159" s="342">
        <f t="shared" si="45"/>
        <v>0.98029999999999995</v>
      </c>
      <c r="H159" s="336">
        <f t="shared" si="46"/>
        <v>-82230</v>
      </c>
      <c r="I159" s="342">
        <f t="shared" si="47"/>
        <v>-1.9699999999999999E-2</v>
      </c>
      <c r="J159" s="497" t="s">
        <v>372</v>
      </c>
      <c r="K159" s="509" t="s">
        <v>354</v>
      </c>
      <c r="L159" s="492">
        <v>100</v>
      </c>
      <c r="M159" s="492">
        <v>100</v>
      </c>
      <c r="N159" s="503">
        <v>100</v>
      </c>
      <c r="O159" s="487">
        <f t="shared" si="43"/>
        <v>1</v>
      </c>
      <c r="P159" s="492">
        <f t="shared" si="40"/>
        <v>0</v>
      </c>
      <c r="Q159" s="487">
        <f t="shared" si="41"/>
        <v>0</v>
      </c>
      <c r="R159" s="488"/>
    </row>
    <row r="160" spans="1:18" s="4" customFormat="1" ht="29.25" customHeight="1" x14ac:dyDescent="0.25">
      <c r="A160" s="510"/>
      <c r="B160" s="498"/>
      <c r="C160" s="352" t="s">
        <v>5</v>
      </c>
      <c r="D160" s="336">
        <v>4167130</v>
      </c>
      <c r="E160" s="336">
        <v>4167130</v>
      </c>
      <c r="F160" s="336">
        <v>4084900</v>
      </c>
      <c r="G160" s="342">
        <f t="shared" si="45"/>
        <v>0.98029999999999995</v>
      </c>
      <c r="H160" s="336">
        <f t="shared" si="46"/>
        <v>-82230</v>
      </c>
      <c r="I160" s="342">
        <f t="shared" si="47"/>
        <v>-1.9699999999999999E-2</v>
      </c>
      <c r="J160" s="497"/>
      <c r="K160" s="509"/>
      <c r="L160" s="492"/>
      <c r="M160" s="492"/>
      <c r="N160" s="503"/>
      <c r="O160" s="487"/>
      <c r="P160" s="492">
        <f t="shared" si="40"/>
        <v>0</v>
      </c>
      <c r="Q160" s="487" t="e">
        <f t="shared" si="41"/>
        <v>#DIV/0!</v>
      </c>
      <c r="R160" s="488"/>
    </row>
    <row r="161" spans="1:18" s="4" customFormat="1" ht="29.25" customHeight="1" x14ac:dyDescent="0.25">
      <c r="A161" s="488" t="s">
        <v>97</v>
      </c>
      <c r="B161" s="498" t="s">
        <v>283</v>
      </c>
      <c r="C161" s="352" t="s">
        <v>249</v>
      </c>
      <c r="D161" s="336">
        <f t="shared" ref="D161:F161" si="48">D162</f>
        <v>6000</v>
      </c>
      <c r="E161" s="336">
        <f t="shared" si="48"/>
        <v>6000</v>
      </c>
      <c r="F161" s="336">
        <f t="shared" si="48"/>
        <v>4480</v>
      </c>
      <c r="G161" s="342">
        <f t="shared" si="45"/>
        <v>0.74670000000000003</v>
      </c>
      <c r="H161" s="336">
        <f t="shared" si="46"/>
        <v>-1520</v>
      </c>
      <c r="I161" s="342">
        <f t="shared" si="47"/>
        <v>-0.25330000000000003</v>
      </c>
      <c r="J161" s="497" t="s">
        <v>370</v>
      </c>
      <c r="K161" s="509" t="s">
        <v>355</v>
      </c>
      <c r="L161" s="492">
        <v>100</v>
      </c>
      <c r="M161" s="492">
        <v>100</v>
      </c>
      <c r="N161" s="503">
        <v>100</v>
      </c>
      <c r="O161" s="487">
        <f t="shared" si="43"/>
        <v>1</v>
      </c>
      <c r="P161" s="492">
        <f t="shared" si="40"/>
        <v>0</v>
      </c>
      <c r="Q161" s="487">
        <f t="shared" si="41"/>
        <v>0</v>
      </c>
      <c r="R161" s="488"/>
    </row>
    <row r="162" spans="1:18" s="4" customFormat="1" ht="39.75" customHeight="1" x14ac:dyDescent="0.25">
      <c r="A162" s="488"/>
      <c r="B162" s="498"/>
      <c r="C162" s="352" t="s">
        <v>264</v>
      </c>
      <c r="D162" s="336">
        <v>6000</v>
      </c>
      <c r="E162" s="336">
        <v>6000</v>
      </c>
      <c r="F162" s="336">
        <v>4480</v>
      </c>
      <c r="G162" s="342">
        <f t="shared" si="45"/>
        <v>0.74670000000000003</v>
      </c>
      <c r="H162" s="336">
        <f t="shared" si="46"/>
        <v>-1520</v>
      </c>
      <c r="I162" s="342">
        <f t="shared" si="47"/>
        <v>-0.25330000000000003</v>
      </c>
      <c r="J162" s="497"/>
      <c r="K162" s="509"/>
      <c r="L162" s="492"/>
      <c r="M162" s="492"/>
      <c r="N162" s="503"/>
      <c r="O162" s="487"/>
      <c r="P162" s="492">
        <f t="shared" si="40"/>
        <v>0</v>
      </c>
      <c r="Q162" s="487" t="e">
        <f t="shared" si="41"/>
        <v>#DIV/0!</v>
      </c>
      <c r="R162" s="488"/>
    </row>
    <row r="163" spans="1:18" s="4" customFormat="1" ht="29.25" customHeight="1" x14ac:dyDescent="0.25">
      <c r="A163" s="508" t="s">
        <v>367</v>
      </c>
      <c r="B163" s="498" t="s">
        <v>256</v>
      </c>
      <c r="C163" s="352" t="s">
        <v>249</v>
      </c>
      <c r="D163" s="336">
        <f>SUM(D164:D164)</f>
        <v>451898</v>
      </c>
      <c r="E163" s="336">
        <f>SUM(E164:E164)</f>
        <v>451898</v>
      </c>
      <c r="F163" s="336">
        <f>F164</f>
        <v>399290</v>
      </c>
      <c r="G163" s="342">
        <f t="shared" si="45"/>
        <v>0.88360000000000005</v>
      </c>
      <c r="H163" s="336">
        <f t="shared" si="46"/>
        <v>-52608</v>
      </c>
      <c r="I163" s="342">
        <f t="shared" si="47"/>
        <v>-0.1164</v>
      </c>
      <c r="J163" s="497"/>
      <c r="K163" s="500" t="s">
        <v>356</v>
      </c>
      <c r="L163" s="492" t="s">
        <v>357</v>
      </c>
      <c r="M163" s="492" t="s">
        <v>357</v>
      </c>
      <c r="N163" s="503" t="s">
        <v>357</v>
      </c>
      <c r="O163" s="487">
        <v>1</v>
      </c>
      <c r="P163" s="492">
        <v>0</v>
      </c>
      <c r="Q163" s="487">
        <v>0</v>
      </c>
      <c r="R163" s="488"/>
    </row>
    <row r="164" spans="1:18" s="4" customFormat="1" ht="29.25" customHeight="1" x14ac:dyDescent="0.25">
      <c r="A164" s="508"/>
      <c r="B164" s="498"/>
      <c r="C164" s="352" t="s">
        <v>5</v>
      </c>
      <c r="D164" s="336">
        <v>451898</v>
      </c>
      <c r="E164" s="336">
        <f>D164</f>
        <v>451898</v>
      </c>
      <c r="F164" s="336">
        <v>399290</v>
      </c>
      <c r="G164" s="342">
        <f t="shared" si="45"/>
        <v>0.88360000000000005</v>
      </c>
      <c r="H164" s="336">
        <f t="shared" si="46"/>
        <v>-52608</v>
      </c>
      <c r="I164" s="342">
        <f t="shared" si="47"/>
        <v>-0.1164</v>
      </c>
      <c r="J164" s="497"/>
      <c r="K164" s="500"/>
      <c r="L164" s="492"/>
      <c r="M164" s="492"/>
      <c r="N164" s="503"/>
      <c r="O164" s="487"/>
      <c r="P164" s="492">
        <f t="shared" ref="P164" si="49">N164-M164</f>
        <v>0</v>
      </c>
      <c r="Q164" s="487" t="e">
        <f t="shared" ref="Q164" si="50">N164/M164-1</f>
        <v>#DIV/0!</v>
      </c>
      <c r="R164" s="507"/>
    </row>
    <row r="165" spans="1:18" s="23" customFormat="1" ht="29.25" customHeight="1" x14ac:dyDescent="0.25">
      <c r="A165" s="494" t="s">
        <v>99</v>
      </c>
      <c r="B165" s="495"/>
      <c r="C165" s="329" t="s">
        <v>42</v>
      </c>
      <c r="D165" s="330">
        <f>D166+D167+D168</f>
        <v>44236582.549999997</v>
      </c>
      <c r="E165" s="330">
        <f t="shared" ref="E165:H165" si="51">E166+E167+E168</f>
        <v>42798280.170000002</v>
      </c>
      <c r="F165" s="330">
        <f t="shared" si="51"/>
        <v>34917965.640000001</v>
      </c>
      <c r="G165" s="331">
        <f t="shared" si="45"/>
        <v>0.81589999999999996</v>
      </c>
      <c r="H165" s="330">
        <f t="shared" si="51"/>
        <v>-7880314.5300000003</v>
      </c>
      <c r="I165" s="331">
        <f t="shared" si="47"/>
        <v>-0.18410000000000001</v>
      </c>
      <c r="J165" s="496"/>
      <c r="K165" s="497" t="s">
        <v>451</v>
      </c>
      <c r="L165" s="492" t="s">
        <v>451</v>
      </c>
      <c r="M165" s="497" t="s">
        <v>451</v>
      </c>
      <c r="N165" s="503" t="s">
        <v>451</v>
      </c>
      <c r="O165" s="487" t="s">
        <v>451</v>
      </c>
      <c r="P165" s="492" t="s">
        <v>451</v>
      </c>
      <c r="Q165" s="506" t="s">
        <v>451</v>
      </c>
      <c r="R165" s="355"/>
    </row>
    <row r="166" spans="1:18" s="23" customFormat="1" ht="29.25" customHeight="1" x14ac:dyDescent="0.25">
      <c r="A166" s="494"/>
      <c r="B166" s="495"/>
      <c r="C166" s="329" t="s">
        <v>3</v>
      </c>
      <c r="D166" s="330">
        <f>D170+D191+D188</f>
        <v>8024600</v>
      </c>
      <c r="E166" s="330">
        <f t="shared" ref="E166:H166" si="52">E170+E191+E188</f>
        <v>8024600</v>
      </c>
      <c r="F166" s="330">
        <f t="shared" si="52"/>
        <v>7049482.5099999998</v>
      </c>
      <c r="G166" s="331">
        <f t="shared" si="45"/>
        <v>0.87849999999999995</v>
      </c>
      <c r="H166" s="330">
        <f t="shared" si="52"/>
        <v>-975117.49</v>
      </c>
      <c r="I166" s="331">
        <f t="shared" si="47"/>
        <v>-0.1215</v>
      </c>
      <c r="J166" s="496"/>
      <c r="K166" s="497"/>
      <c r="L166" s="492"/>
      <c r="M166" s="497"/>
      <c r="N166" s="503"/>
      <c r="O166" s="487"/>
      <c r="P166" s="492"/>
      <c r="Q166" s="506"/>
      <c r="R166" s="356"/>
    </row>
    <row r="167" spans="1:18" s="23" customFormat="1" ht="29.25" customHeight="1" x14ac:dyDescent="0.25">
      <c r="A167" s="494"/>
      <c r="B167" s="495"/>
      <c r="C167" s="329" t="s">
        <v>10</v>
      </c>
      <c r="D167" s="330">
        <f>D171+D173+D175+D177+D179+D182+D184+D186+D189+D192+D194+D196+D198+D200+D202+D204</f>
        <v>15846711.550000001</v>
      </c>
      <c r="E167" s="330">
        <f t="shared" ref="E167:H167" si="53">E171+E173+E175+E177+E179+E182+E184+E186+E189+E192+E194+E196+E198+E200+E202+E204</f>
        <v>14408409.17</v>
      </c>
      <c r="F167" s="330">
        <f t="shared" si="53"/>
        <v>12718199.130000001</v>
      </c>
      <c r="G167" s="331">
        <f t="shared" si="45"/>
        <v>0.88270000000000004</v>
      </c>
      <c r="H167" s="330">
        <f t="shared" si="53"/>
        <v>-1690210.04</v>
      </c>
      <c r="I167" s="331">
        <f t="shared" si="47"/>
        <v>-0.1173</v>
      </c>
      <c r="J167" s="496"/>
      <c r="K167" s="497"/>
      <c r="L167" s="492"/>
      <c r="M167" s="497"/>
      <c r="N167" s="503"/>
      <c r="O167" s="487"/>
      <c r="P167" s="492"/>
      <c r="Q167" s="506"/>
      <c r="R167" s="356"/>
    </row>
    <row r="168" spans="1:18" s="23" customFormat="1" ht="29.25" customHeight="1" x14ac:dyDescent="0.25">
      <c r="A168" s="494"/>
      <c r="B168" s="495"/>
      <c r="C168" s="329" t="s">
        <v>5</v>
      </c>
      <c r="D168" s="330">
        <f>D180</f>
        <v>20365271</v>
      </c>
      <c r="E168" s="330">
        <f t="shared" ref="E168:H168" si="54">E180</f>
        <v>20365271</v>
      </c>
      <c r="F168" s="330">
        <f t="shared" si="54"/>
        <v>15150284</v>
      </c>
      <c r="G168" s="331">
        <f t="shared" si="45"/>
        <v>0.74390000000000001</v>
      </c>
      <c r="H168" s="330">
        <f t="shared" si="54"/>
        <v>-5214987</v>
      </c>
      <c r="I168" s="331">
        <f t="shared" si="47"/>
        <v>-0.25609999999999999</v>
      </c>
      <c r="J168" s="496"/>
      <c r="K168" s="497"/>
      <c r="L168" s="492"/>
      <c r="M168" s="497"/>
      <c r="N168" s="503"/>
      <c r="O168" s="487"/>
      <c r="P168" s="492"/>
      <c r="Q168" s="506"/>
      <c r="R168" s="356"/>
    </row>
    <row r="169" spans="1:18" s="4" customFormat="1" ht="29.25" customHeight="1" x14ac:dyDescent="0.25">
      <c r="A169" s="488" t="s">
        <v>213</v>
      </c>
      <c r="B169" s="489"/>
      <c r="C169" s="352" t="s">
        <v>42</v>
      </c>
      <c r="D169" s="336">
        <f>D170+D171</f>
        <v>7746321</v>
      </c>
      <c r="E169" s="336">
        <f t="shared" ref="E169:F169" si="55">E170+E171</f>
        <v>7804160.5499999998</v>
      </c>
      <c r="F169" s="336">
        <f t="shared" si="55"/>
        <v>6839360.4500000002</v>
      </c>
      <c r="G169" s="342">
        <f t="shared" si="45"/>
        <v>0.87639999999999996</v>
      </c>
      <c r="H169" s="336">
        <f t="shared" si="46"/>
        <v>-964800.1</v>
      </c>
      <c r="I169" s="342">
        <f t="shared" si="47"/>
        <v>-0.1236</v>
      </c>
      <c r="J169" s="497"/>
      <c r="K169" s="497" t="s">
        <v>451</v>
      </c>
      <c r="L169" s="492" t="s">
        <v>451</v>
      </c>
      <c r="M169" s="497" t="s">
        <v>451</v>
      </c>
      <c r="N169" s="503" t="s">
        <v>451</v>
      </c>
      <c r="O169" s="487" t="s">
        <v>451</v>
      </c>
      <c r="P169" s="492" t="s">
        <v>451</v>
      </c>
      <c r="Q169" s="506" t="s">
        <v>451</v>
      </c>
      <c r="R169" s="356"/>
    </row>
    <row r="170" spans="1:18" s="4" customFormat="1" ht="27.75" customHeight="1" x14ac:dyDescent="0.25">
      <c r="A170" s="488"/>
      <c r="B170" s="489"/>
      <c r="C170" s="352" t="s">
        <v>3</v>
      </c>
      <c r="D170" s="336">
        <f>D20+D23+D29</f>
        <v>7724177</v>
      </c>
      <c r="E170" s="336">
        <f>E20+E23+E29</f>
        <v>7782016.5499999998</v>
      </c>
      <c r="F170" s="336">
        <f>F20+F23+F29</f>
        <v>6820206.5999999996</v>
      </c>
      <c r="G170" s="342">
        <f t="shared" si="45"/>
        <v>0.87639999999999996</v>
      </c>
      <c r="H170" s="336">
        <f t="shared" si="46"/>
        <v>-961809.95</v>
      </c>
      <c r="I170" s="342">
        <f t="shared" si="47"/>
        <v>-0.1236</v>
      </c>
      <c r="J170" s="497"/>
      <c r="K170" s="497"/>
      <c r="L170" s="492"/>
      <c r="M170" s="497"/>
      <c r="N170" s="503"/>
      <c r="O170" s="487"/>
      <c r="P170" s="492"/>
      <c r="Q170" s="506"/>
      <c r="R170" s="356"/>
    </row>
    <row r="171" spans="1:18" s="4" customFormat="1" ht="27.75" customHeight="1" x14ac:dyDescent="0.25">
      <c r="A171" s="488"/>
      <c r="B171" s="489"/>
      <c r="C171" s="352" t="s">
        <v>10</v>
      </c>
      <c r="D171" s="336">
        <f>D28</f>
        <v>22144</v>
      </c>
      <c r="E171" s="336">
        <f>E28</f>
        <v>22144</v>
      </c>
      <c r="F171" s="336">
        <f>F28</f>
        <v>19153.849999999999</v>
      </c>
      <c r="G171" s="342">
        <f t="shared" si="45"/>
        <v>0.86499999999999999</v>
      </c>
      <c r="H171" s="336">
        <f t="shared" si="46"/>
        <v>-2990.15</v>
      </c>
      <c r="I171" s="342">
        <f t="shared" si="47"/>
        <v>-0.13500000000000001</v>
      </c>
      <c r="J171" s="497"/>
      <c r="K171" s="497"/>
      <c r="L171" s="492"/>
      <c r="M171" s="497"/>
      <c r="N171" s="503"/>
      <c r="O171" s="487"/>
      <c r="P171" s="492"/>
      <c r="Q171" s="506"/>
      <c r="R171" s="356"/>
    </row>
    <row r="172" spans="1:18" s="4" customFormat="1" ht="27.75" customHeight="1" x14ac:dyDescent="0.25">
      <c r="A172" s="488" t="s">
        <v>214</v>
      </c>
      <c r="B172" s="489"/>
      <c r="C172" s="352" t="s">
        <v>42</v>
      </c>
      <c r="D172" s="336">
        <f t="shared" ref="D172:E172" si="56">D173</f>
        <v>1055200</v>
      </c>
      <c r="E172" s="336">
        <f t="shared" si="56"/>
        <v>821155.38</v>
      </c>
      <c r="F172" s="336">
        <f>F173</f>
        <v>818271.38</v>
      </c>
      <c r="G172" s="342">
        <f t="shared" si="45"/>
        <v>0.99650000000000005</v>
      </c>
      <c r="H172" s="336">
        <f t="shared" si="46"/>
        <v>-2884</v>
      </c>
      <c r="I172" s="342">
        <f t="shared" si="47"/>
        <v>-3.5000000000000001E-3</v>
      </c>
      <c r="J172" s="337"/>
      <c r="K172" s="337" t="s">
        <v>451</v>
      </c>
      <c r="L172" s="349" t="s">
        <v>451</v>
      </c>
      <c r="M172" s="336" t="s">
        <v>451</v>
      </c>
      <c r="N172" s="341" t="s">
        <v>451</v>
      </c>
      <c r="O172" s="342" t="s">
        <v>451</v>
      </c>
      <c r="P172" s="349" t="s">
        <v>451</v>
      </c>
      <c r="Q172" s="357" t="s">
        <v>451</v>
      </c>
      <c r="R172" s="356"/>
    </row>
    <row r="173" spans="1:18" s="4" customFormat="1" ht="27.75" customHeight="1" x14ac:dyDescent="0.25">
      <c r="A173" s="488"/>
      <c r="B173" s="489"/>
      <c r="C173" s="352" t="s">
        <v>10</v>
      </c>
      <c r="D173" s="336">
        <f>D151+D130+D112+D98+D77</f>
        <v>1055200</v>
      </c>
      <c r="E173" s="336">
        <f>E151+E130+E112+E98+E77</f>
        <v>821155.38</v>
      </c>
      <c r="F173" s="336">
        <f>F151+F130+F112+F98+F77</f>
        <v>818271.38</v>
      </c>
      <c r="G173" s="342">
        <f t="shared" si="45"/>
        <v>0.99650000000000005</v>
      </c>
      <c r="H173" s="336">
        <f t="shared" si="46"/>
        <v>-2884</v>
      </c>
      <c r="I173" s="342">
        <f t="shared" si="47"/>
        <v>-3.5000000000000001E-3</v>
      </c>
      <c r="J173" s="337"/>
      <c r="K173" s="337" t="s">
        <v>451</v>
      </c>
      <c r="L173" s="349" t="s">
        <v>451</v>
      </c>
      <c r="M173" s="336" t="s">
        <v>451</v>
      </c>
      <c r="N173" s="341" t="s">
        <v>451</v>
      </c>
      <c r="O173" s="342" t="s">
        <v>451</v>
      </c>
      <c r="P173" s="349" t="s">
        <v>451</v>
      </c>
      <c r="Q173" s="357" t="s">
        <v>451</v>
      </c>
      <c r="R173" s="356"/>
    </row>
    <row r="174" spans="1:18" s="4" customFormat="1" ht="27.75" customHeight="1" x14ac:dyDescent="0.25">
      <c r="A174" s="488" t="s">
        <v>102</v>
      </c>
      <c r="B174" s="489"/>
      <c r="C174" s="352" t="s">
        <v>42</v>
      </c>
      <c r="D174" s="336">
        <f t="shared" ref="D174:E174" si="57">D175</f>
        <v>408821</v>
      </c>
      <c r="E174" s="336">
        <f t="shared" si="57"/>
        <v>408821</v>
      </c>
      <c r="F174" s="336">
        <f>F175</f>
        <v>377331</v>
      </c>
      <c r="G174" s="342">
        <f t="shared" si="45"/>
        <v>0.92300000000000004</v>
      </c>
      <c r="H174" s="336">
        <f t="shared" si="46"/>
        <v>-31490</v>
      </c>
      <c r="I174" s="342">
        <f t="shared" si="47"/>
        <v>-7.6999999999999999E-2</v>
      </c>
      <c r="J174" s="337"/>
      <c r="K174" s="337" t="s">
        <v>451</v>
      </c>
      <c r="L174" s="349" t="s">
        <v>451</v>
      </c>
      <c r="M174" s="336" t="s">
        <v>451</v>
      </c>
      <c r="N174" s="341" t="s">
        <v>451</v>
      </c>
      <c r="O174" s="342" t="s">
        <v>451</v>
      </c>
      <c r="P174" s="349" t="s">
        <v>451</v>
      </c>
      <c r="Q174" s="357" t="s">
        <v>451</v>
      </c>
      <c r="R174" s="356"/>
    </row>
    <row r="175" spans="1:18" s="4" customFormat="1" ht="27.75" customHeight="1" x14ac:dyDescent="0.25">
      <c r="A175" s="488"/>
      <c r="B175" s="489"/>
      <c r="C175" s="352" t="s">
        <v>10</v>
      </c>
      <c r="D175" s="336">
        <f>D90+D91+D116+D134</f>
        <v>408821</v>
      </c>
      <c r="E175" s="336">
        <f>E134+E117+E91+E89+E69</f>
        <v>408821</v>
      </c>
      <c r="F175" s="336">
        <f>F134+F117+F91+F89+F69</f>
        <v>377331</v>
      </c>
      <c r="G175" s="342">
        <f t="shared" si="45"/>
        <v>0.92300000000000004</v>
      </c>
      <c r="H175" s="336">
        <f t="shared" si="46"/>
        <v>-31490</v>
      </c>
      <c r="I175" s="342">
        <f t="shared" si="47"/>
        <v>-7.6999999999999999E-2</v>
      </c>
      <c r="J175" s="337"/>
      <c r="K175" s="337" t="s">
        <v>451</v>
      </c>
      <c r="L175" s="349" t="s">
        <v>451</v>
      </c>
      <c r="M175" s="336" t="s">
        <v>451</v>
      </c>
      <c r="N175" s="341" t="s">
        <v>451</v>
      </c>
      <c r="O175" s="342" t="s">
        <v>451</v>
      </c>
      <c r="P175" s="349" t="s">
        <v>451</v>
      </c>
      <c r="Q175" s="357" t="s">
        <v>451</v>
      </c>
      <c r="R175" s="356"/>
    </row>
    <row r="176" spans="1:18" s="4" customFormat="1" ht="27.75" customHeight="1" x14ac:dyDescent="0.25">
      <c r="A176" s="488" t="s">
        <v>103</v>
      </c>
      <c r="B176" s="489"/>
      <c r="C176" s="352" t="s">
        <v>42</v>
      </c>
      <c r="D176" s="336">
        <f t="shared" ref="D176:F176" si="58">D177</f>
        <v>1704500</v>
      </c>
      <c r="E176" s="336">
        <f t="shared" si="58"/>
        <v>1704500</v>
      </c>
      <c r="F176" s="336">
        <f t="shared" si="58"/>
        <v>1685029.98</v>
      </c>
      <c r="G176" s="342">
        <f t="shared" si="45"/>
        <v>0.98860000000000003</v>
      </c>
      <c r="H176" s="336">
        <f t="shared" si="46"/>
        <v>-19470.02</v>
      </c>
      <c r="I176" s="342">
        <f t="shared" si="47"/>
        <v>-1.14E-2</v>
      </c>
      <c r="J176" s="337"/>
      <c r="K176" s="337" t="s">
        <v>451</v>
      </c>
      <c r="L176" s="349" t="s">
        <v>451</v>
      </c>
      <c r="M176" s="336" t="s">
        <v>451</v>
      </c>
      <c r="N176" s="341" t="s">
        <v>451</v>
      </c>
      <c r="O176" s="342" t="s">
        <v>451</v>
      </c>
      <c r="P176" s="349" t="s">
        <v>451</v>
      </c>
      <c r="Q176" s="357" t="s">
        <v>451</v>
      </c>
      <c r="R176" s="356"/>
    </row>
    <row r="177" spans="1:18" s="4" customFormat="1" ht="27.75" customHeight="1" x14ac:dyDescent="0.25">
      <c r="A177" s="488"/>
      <c r="B177" s="489"/>
      <c r="C177" s="352" t="s">
        <v>10</v>
      </c>
      <c r="D177" s="336">
        <f>D79+D54</f>
        <v>1704500</v>
      </c>
      <c r="E177" s="336">
        <f>E79+E54</f>
        <v>1704500</v>
      </c>
      <c r="F177" s="336">
        <f>F79+F54</f>
        <v>1685029.98</v>
      </c>
      <c r="G177" s="342">
        <f t="shared" si="45"/>
        <v>0.98860000000000003</v>
      </c>
      <c r="H177" s="336">
        <f t="shared" si="46"/>
        <v>-19470.02</v>
      </c>
      <c r="I177" s="342">
        <f t="shared" si="47"/>
        <v>-1.14E-2</v>
      </c>
      <c r="J177" s="337"/>
      <c r="K177" s="337" t="s">
        <v>451</v>
      </c>
      <c r="L177" s="349" t="s">
        <v>451</v>
      </c>
      <c r="M177" s="336" t="s">
        <v>451</v>
      </c>
      <c r="N177" s="341" t="s">
        <v>451</v>
      </c>
      <c r="O177" s="342" t="s">
        <v>451</v>
      </c>
      <c r="P177" s="349" t="s">
        <v>451</v>
      </c>
      <c r="Q177" s="357" t="s">
        <v>451</v>
      </c>
      <c r="R177" s="356"/>
    </row>
    <row r="178" spans="1:18" s="4" customFormat="1" ht="27.75" customHeight="1" x14ac:dyDescent="0.25">
      <c r="A178" s="488" t="s">
        <v>104</v>
      </c>
      <c r="B178" s="489"/>
      <c r="C178" s="352" t="s">
        <v>42</v>
      </c>
      <c r="D178" s="336">
        <f>D179+D180</f>
        <v>20469180</v>
      </c>
      <c r="E178" s="336">
        <f>E179+E180</f>
        <v>20488311.920000002</v>
      </c>
      <c r="F178" s="336">
        <f>F179+F180</f>
        <v>15272894.92</v>
      </c>
      <c r="G178" s="342">
        <f t="shared" si="45"/>
        <v>0.74539999999999995</v>
      </c>
      <c r="H178" s="336">
        <f t="shared" si="46"/>
        <v>-5215417</v>
      </c>
      <c r="I178" s="342">
        <f t="shared" si="47"/>
        <v>-0.25459999999999999</v>
      </c>
      <c r="J178" s="337"/>
      <c r="K178" s="337" t="s">
        <v>451</v>
      </c>
      <c r="L178" s="349" t="s">
        <v>451</v>
      </c>
      <c r="M178" s="336" t="s">
        <v>451</v>
      </c>
      <c r="N178" s="341" t="s">
        <v>451</v>
      </c>
      <c r="O178" s="342" t="s">
        <v>451</v>
      </c>
      <c r="P178" s="349" t="s">
        <v>451</v>
      </c>
      <c r="Q178" s="357" t="s">
        <v>451</v>
      </c>
      <c r="R178" s="356"/>
    </row>
    <row r="179" spans="1:18" s="4" customFormat="1" ht="27.75" customHeight="1" x14ac:dyDescent="0.25">
      <c r="A179" s="488"/>
      <c r="B179" s="489"/>
      <c r="C179" s="352" t="s">
        <v>10</v>
      </c>
      <c r="D179" s="336">
        <f>D108+D127+D81+D148+D72</f>
        <v>103909</v>
      </c>
      <c r="E179" s="336">
        <f>E108+E127+E81+E148+E72</f>
        <v>123040.92</v>
      </c>
      <c r="F179" s="336">
        <f>F108+F127+F81+F148+F72</f>
        <v>122610.92</v>
      </c>
      <c r="G179" s="342">
        <f t="shared" si="45"/>
        <v>0.99650000000000005</v>
      </c>
      <c r="H179" s="336">
        <f t="shared" si="46"/>
        <v>-430</v>
      </c>
      <c r="I179" s="342">
        <f t="shared" si="47"/>
        <v>-3.5000000000000001E-3</v>
      </c>
      <c r="J179" s="337"/>
      <c r="K179" s="337" t="s">
        <v>451</v>
      </c>
      <c r="L179" s="349" t="s">
        <v>451</v>
      </c>
      <c r="M179" s="336" t="s">
        <v>451</v>
      </c>
      <c r="N179" s="341" t="s">
        <v>451</v>
      </c>
      <c r="O179" s="342" t="s">
        <v>451</v>
      </c>
      <c r="P179" s="349" t="s">
        <v>451</v>
      </c>
      <c r="Q179" s="357" t="s">
        <v>451</v>
      </c>
      <c r="R179" s="356"/>
    </row>
    <row r="180" spans="1:18" s="4" customFormat="1" ht="27.75" customHeight="1" x14ac:dyDescent="0.25">
      <c r="A180" s="488"/>
      <c r="B180" s="489"/>
      <c r="C180" s="352" t="s">
        <v>5</v>
      </c>
      <c r="D180" s="336">
        <f>D164+D160+D110+D82+D55+D44+D149+D155+D129</f>
        <v>20365271</v>
      </c>
      <c r="E180" s="336">
        <f>E164+E160+E110+E82+E55+E44+E149+E155+E129</f>
        <v>20365271</v>
      </c>
      <c r="F180" s="336">
        <f>F164+F160+F110+F82+F55+F44+F149+F155+F129</f>
        <v>15150284</v>
      </c>
      <c r="G180" s="342">
        <f t="shared" si="45"/>
        <v>0.74390000000000001</v>
      </c>
      <c r="H180" s="336">
        <f t="shared" si="46"/>
        <v>-5214987</v>
      </c>
      <c r="I180" s="342">
        <f t="shared" si="47"/>
        <v>-0.25609999999999999</v>
      </c>
      <c r="J180" s="337"/>
      <c r="K180" s="337" t="s">
        <v>451</v>
      </c>
      <c r="L180" s="349" t="s">
        <v>451</v>
      </c>
      <c r="M180" s="336" t="s">
        <v>451</v>
      </c>
      <c r="N180" s="341" t="s">
        <v>451</v>
      </c>
      <c r="O180" s="342" t="s">
        <v>451</v>
      </c>
      <c r="P180" s="349" t="s">
        <v>451</v>
      </c>
      <c r="Q180" s="357" t="s">
        <v>451</v>
      </c>
      <c r="R180" s="356"/>
    </row>
    <row r="181" spans="1:18" s="4" customFormat="1" ht="27.75" customHeight="1" x14ac:dyDescent="0.25">
      <c r="A181" s="488" t="s">
        <v>287</v>
      </c>
      <c r="B181" s="490"/>
      <c r="C181" s="352" t="s">
        <v>42</v>
      </c>
      <c r="D181" s="336">
        <f>D182</f>
        <v>1321748</v>
      </c>
      <c r="E181" s="336">
        <f>E182</f>
        <v>1321748</v>
      </c>
      <c r="F181" s="336">
        <f>F182</f>
        <v>1150190</v>
      </c>
      <c r="G181" s="342">
        <f t="shared" si="45"/>
        <v>0.87019999999999997</v>
      </c>
      <c r="H181" s="336">
        <f t="shared" si="46"/>
        <v>-171558</v>
      </c>
      <c r="I181" s="342">
        <f t="shared" si="47"/>
        <v>-0.1298</v>
      </c>
      <c r="J181" s="337"/>
      <c r="K181" s="337" t="s">
        <v>451</v>
      </c>
      <c r="L181" s="349" t="s">
        <v>451</v>
      </c>
      <c r="M181" s="336" t="s">
        <v>451</v>
      </c>
      <c r="N181" s="341" t="s">
        <v>451</v>
      </c>
      <c r="O181" s="342" t="s">
        <v>451</v>
      </c>
      <c r="P181" s="349" t="s">
        <v>451</v>
      </c>
      <c r="Q181" s="357" t="s">
        <v>451</v>
      </c>
      <c r="R181" s="356"/>
    </row>
    <row r="182" spans="1:18" s="4" customFormat="1" ht="27.75" customHeight="1" x14ac:dyDescent="0.25">
      <c r="A182" s="488"/>
      <c r="B182" s="490"/>
      <c r="C182" s="352" t="s">
        <v>10</v>
      </c>
      <c r="D182" s="336">
        <f>D137+D118+D84+D62</f>
        <v>1321748</v>
      </c>
      <c r="E182" s="336">
        <f>E137+E118+E84+E62</f>
        <v>1321748</v>
      </c>
      <c r="F182" s="336">
        <f>F137+F118+F84+F62</f>
        <v>1150190</v>
      </c>
      <c r="G182" s="342">
        <f t="shared" si="45"/>
        <v>0.87019999999999997</v>
      </c>
      <c r="H182" s="336">
        <f t="shared" si="46"/>
        <v>-171558</v>
      </c>
      <c r="I182" s="342">
        <f t="shared" si="47"/>
        <v>-0.1298</v>
      </c>
      <c r="J182" s="337"/>
      <c r="K182" s="337" t="s">
        <v>451</v>
      </c>
      <c r="L182" s="349" t="s">
        <v>451</v>
      </c>
      <c r="M182" s="336" t="s">
        <v>451</v>
      </c>
      <c r="N182" s="341" t="s">
        <v>451</v>
      </c>
      <c r="O182" s="342" t="s">
        <v>451</v>
      </c>
      <c r="P182" s="349" t="s">
        <v>451</v>
      </c>
      <c r="Q182" s="357" t="s">
        <v>451</v>
      </c>
      <c r="R182" s="356"/>
    </row>
    <row r="183" spans="1:18" s="4" customFormat="1" ht="27.75" customHeight="1" x14ac:dyDescent="0.25">
      <c r="A183" s="488" t="s">
        <v>288</v>
      </c>
      <c r="B183" s="490"/>
      <c r="C183" s="352" t="s">
        <v>42</v>
      </c>
      <c r="D183" s="336">
        <f>D184</f>
        <v>4402838.3499999996</v>
      </c>
      <c r="E183" s="336">
        <f>E184</f>
        <v>3805752.64</v>
      </c>
      <c r="F183" s="336">
        <f>F184</f>
        <v>3173286.6</v>
      </c>
      <c r="G183" s="342">
        <f t="shared" si="45"/>
        <v>0.83379999999999999</v>
      </c>
      <c r="H183" s="336">
        <f t="shared" si="46"/>
        <v>-632466.04</v>
      </c>
      <c r="I183" s="342">
        <f t="shared" si="47"/>
        <v>-0.16619999999999999</v>
      </c>
      <c r="J183" s="337"/>
      <c r="K183" s="337" t="s">
        <v>451</v>
      </c>
      <c r="L183" s="349" t="s">
        <v>451</v>
      </c>
      <c r="M183" s="336" t="s">
        <v>451</v>
      </c>
      <c r="N183" s="341" t="s">
        <v>451</v>
      </c>
      <c r="O183" s="342" t="s">
        <v>451</v>
      </c>
      <c r="P183" s="349" t="s">
        <v>451</v>
      </c>
      <c r="Q183" s="357" t="s">
        <v>451</v>
      </c>
      <c r="R183" s="356"/>
    </row>
    <row r="184" spans="1:18" s="4" customFormat="1" ht="27.75" customHeight="1" x14ac:dyDescent="0.25">
      <c r="A184" s="488"/>
      <c r="B184" s="490"/>
      <c r="C184" s="352" t="s">
        <v>10</v>
      </c>
      <c r="D184" s="336">
        <f>D141+D123+D88+D66+D47</f>
        <v>4402838.3499999996</v>
      </c>
      <c r="E184" s="336">
        <f>E141+E123+E88+E66+E47</f>
        <v>3805752.64</v>
      </c>
      <c r="F184" s="336">
        <f>F141+F123+F88+F66+F47</f>
        <v>3173286.6</v>
      </c>
      <c r="G184" s="342">
        <f t="shared" si="45"/>
        <v>0.83379999999999999</v>
      </c>
      <c r="H184" s="336">
        <f t="shared" si="46"/>
        <v>-632466.04</v>
      </c>
      <c r="I184" s="342">
        <f t="shared" si="47"/>
        <v>-0.16619999999999999</v>
      </c>
      <c r="J184" s="337"/>
      <c r="K184" s="337" t="s">
        <v>451</v>
      </c>
      <c r="L184" s="349" t="s">
        <v>451</v>
      </c>
      <c r="M184" s="336" t="s">
        <v>451</v>
      </c>
      <c r="N184" s="341" t="s">
        <v>451</v>
      </c>
      <c r="O184" s="342" t="s">
        <v>451</v>
      </c>
      <c r="P184" s="349" t="s">
        <v>451</v>
      </c>
      <c r="Q184" s="357" t="s">
        <v>451</v>
      </c>
      <c r="R184" s="356"/>
    </row>
    <row r="185" spans="1:18" s="4" customFormat="1" ht="27.75" customHeight="1" x14ac:dyDescent="0.25">
      <c r="A185" s="488" t="s">
        <v>359</v>
      </c>
      <c r="B185" s="498"/>
      <c r="C185" s="352" t="s">
        <v>42</v>
      </c>
      <c r="D185" s="336">
        <f t="shared" ref="D185:F185" si="59">D186</f>
        <v>3301754</v>
      </c>
      <c r="E185" s="336">
        <f t="shared" si="59"/>
        <v>3153840</v>
      </c>
      <c r="F185" s="336">
        <f t="shared" si="59"/>
        <v>2876969.08</v>
      </c>
      <c r="G185" s="342">
        <f t="shared" si="45"/>
        <v>0.91220000000000001</v>
      </c>
      <c r="H185" s="336">
        <f t="shared" si="46"/>
        <v>-276870.92</v>
      </c>
      <c r="I185" s="342">
        <f t="shared" si="47"/>
        <v>-8.7800000000000003E-2</v>
      </c>
      <c r="J185" s="337"/>
      <c r="K185" s="337" t="s">
        <v>451</v>
      </c>
      <c r="L185" s="349" t="s">
        <v>451</v>
      </c>
      <c r="M185" s="336" t="s">
        <v>451</v>
      </c>
      <c r="N185" s="341" t="s">
        <v>451</v>
      </c>
      <c r="O185" s="342" t="s">
        <v>451</v>
      </c>
      <c r="P185" s="349" t="s">
        <v>451</v>
      </c>
      <c r="Q185" s="357" t="s">
        <v>451</v>
      </c>
      <c r="R185" s="356"/>
    </row>
    <row r="186" spans="1:18" s="4" customFormat="1" ht="27.75" customHeight="1" x14ac:dyDescent="0.25">
      <c r="A186" s="488"/>
      <c r="B186" s="498"/>
      <c r="C186" s="352" t="s">
        <v>10</v>
      </c>
      <c r="D186" s="336">
        <f>D139+D121+D86+D64+D47</f>
        <v>3301754</v>
      </c>
      <c r="E186" s="336">
        <f>E139+E121+E86+E64+E49</f>
        <v>3153840</v>
      </c>
      <c r="F186" s="336">
        <f>F139+F121+F86+F64+F49</f>
        <v>2876969.08</v>
      </c>
      <c r="G186" s="342">
        <f t="shared" si="45"/>
        <v>0.91220000000000001</v>
      </c>
      <c r="H186" s="336">
        <f t="shared" si="46"/>
        <v>-276870.92</v>
      </c>
      <c r="I186" s="342">
        <f t="shared" si="47"/>
        <v>-8.7800000000000003E-2</v>
      </c>
      <c r="J186" s="337"/>
      <c r="K186" s="337" t="s">
        <v>451</v>
      </c>
      <c r="L186" s="349" t="s">
        <v>451</v>
      </c>
      <c r="M186" s="336" t="s">
        <v>451</v>
      </c>
      <c r="N186" s="341" t="s">
        <v>451</v>
      </c>
      <c r="O186" s="342" t="s">
        <v>451</v>
      </c>
      <c r="P186" s="349" t="s">
        <v>451</v>
      </c>
      <c r="Q186" s="357" t="s">
        <v>451</v>
      </c>
      <c r="R186" s="356"/>
    </row>
    <row r="187" spans="1:18" s="4" customFormat="1" ht="27.75" customHeight="1" x14ac:dyDescent="0.25">
      <c r="A187" s="488" t="s">
        <v>106</v>
      </c>
      <c r="B187" s="489"/>
      <c r="C187" s="352" t="s">
        <v>42</v>
      </c>
      <c r="D187" s="336">
        <f>D189+D188</f>
        <v>528448</v>
      </c>
      <c r="E187" s="336">
        <f>E189+E188</f>
        <v>528448</v>
      </c>
      <c r="F187" s="336">
        <f>F189+F188</f>
        <v>359457.12</v>
      </c>
      <c r="G187" s="342">
        <f t="shared" si="45"/>
        <v>0.68020000000000003</v>
      </c>
      <c r="H187" s="336">
        <f t="shared" si="46"/>
        <v>-168990.88</v>
      </c>
      <c r="I187" s="342">
        <f t="shared" si="47"/>
        <v>-0.31979999999999997</v>
      </c>
      <c r="J187" s="337"/>
      <c r="K187" s="337" t="s">
        <v>451</v>
      </c>
      <c r="L187" s="349" t="s">
        <v>451</v>
      </c>
      <c r="M187" s="336" t="s">
        <v>451</v>
      </c>
      <c r="N187" s="341" t="s">
        <v>451</v>
      </c>
      <c r="O187" s="342" t="s">
        <v>451</v>
      </c>
      <c r="P187" s="349" t="s">
        <v>451</v>
      </c>
      <c r="Q187" s="357" t="s">
        <v>451</v>
      </c>
      <c r="R187" s="356"/>
    </row>
    <row r="188" spans="1:18" s="4" customFormat="1" ht="27.75" customHeight="1" x14ac:dyDescent="0.25">
      <c r="A188" s="488"/>
      <c r="B188" s="489"/>
      <c r="C188" s="352" t="s">
        <v>3</v>
      </c>
      <c r="D188" s="336">
        <f>D33</f>
        <v>176748</v>
      </c>
      <c r="E188" s="336">
        <f>E32</f>
        <v>176748</v>
      </c>
      <c r="F188" s="336">
        <f>F32</f>
        <v>166569.12</v>
      </c>
      <c r="G188" s="342">
        <f t="shared" si="45"/>
        <v>0.94240000000000002</v>
      </c>
      <c r="H188" s="336">
        <f t="shared" si="46"/>
        <v>-10178.879999999999</v>
      </c>
      <c r="I188" s="342">
        <f t="shared" si="47"/>
        <v>-5.7599999999999998E-2</v>
      </c>
      <c r="J188" s="337"/>
      <c r="K188" s="337" t="s">
        <v>451</v>
      </c>
      <c r="L188" s="349" t="s">
        <v>451</v>
      </c>
      <c r="M188" s="336" t="s">
        <v>451</v>
      </c>
      <c r="N188" s="341" t="s">
        <v>451</v>
      </c>
      <c r="O188" s="342" t="s">
        <v>451</v>
      </c>
      <c r="P188" s="349" t="s">
        <v>451</v>
      </c>
      <c r="Q188" s="357" t="s">
        <v>451</v>
      </c>
      <c r="R188" s="356"/>
    </row>
    <row r="189" spans="1:18" s="4" customFormat="1" ht="27.75" customHeight="1" x14ac:dyDescent="0.25">
      <c r="A189" s="488"/>
      <c r="B189" s="489"/>
      <c r="C189" s="352" t="s">
        <v>10</v>
      </c>
      <c r="D189" s="336">
        <f>D106+D93</f>
        <v>351700</v>
      </c>
      <c r="E189" s="336">
        <f>E106+E93</f>
        <v>351700</v>
      </c>
      <c r="F189" s="336">
        <f>F106+F93</f>
        <v>192888</v>
      </c>
      <c r="G189" s="342">
        <f t="shared" si="45"/>
        <v>0.5484</v>
      </c>
      <c r="H189" s="336">
        <f t="shared" si="46"/>
        <v>-158812</v>
      </c>
      <c r="I189" s="342">
        <f t="shared" si="47"/>
        <v>-0.4516</v>
      </c>
      <c r="J189" s="337"/>
      <c r="K189" s="337" t="s">
        <v>451</v>
      </c>
      <c r="L189" s="349" t="s">
        <v>451</v>
      </c>
      <c r="M189" s="336" t="s">
        <v>451</v>
      </c>
      <c r="N189" s="341" t="s">
        <v>451</v>
      </c>
      <c r="O189" s="342" t="s">
        <v>451</v>
      </c>
      <c r="P189" s="349" t="s">
        <v>451</v>
      </c>
      <c r="Q189" s="357" t="s">
        <v>451</v>
      </c>
      <c r="R189" s="356"/>
    </row>
    <row r="190" spans="1:18" s="4" customFormat="1" ht="27.75" customHeight="1" x14ac:dyDescent="0.25">
      <c r="A190" s="488" t="s">
        <v>107</v>
      </c>
      <c r="B190" s="489"/>
      <c r="C190" s="352" t="s">
        <v>42</v>
      </c>
      <c r="D190" s="336">
        <f>D191+D192</f>
        <v>732715</v>
      </c>
      <c r="E190" s="336">
        <f>E191+E192</f>
        <v>674875.45</v>
      </c>
      <c r="F190" s="336">
        <f>F191+F192</f>
        <v>560397.38</v>
      </c>
      <c r="G190" s="342">
        <f t="shared" si="45"/>
        <v>0.83040000000000003</v>
      </c>
      <c r="H190" s="336">
        <f t="shared" si="46"/>
        <v>-114478.07</v>
      </c>
      <c r="I190" s="342">
        <f t="shared" si="47"/>
        <v>-0.1696</v>
      </c>
      <c r="J190" s="337"/>
      <c r="K190" s="337" t="s">
        <v>451</v>
      </c>
      <c r="L190" s="349" t="s">
        <v>451</v>
      </c>
      <c r="M190" s="336" t="s">
        <v>451</v>
      </c>
      <c r="N190" s="341" t="s">
        <v>451</v>
      </c>
      <c r="O190" s="342" t="s">
        <v>451</v>
      </c>
      <c r="P190" s="349" t="s">
        <v>451</v>
      </c>
      <c r="Q190" s="357" t="s">
        <v>451</v>
      </c>
      <c r="R190" s="356"/>
    </row>
    <row r="191" spans="1:18" s="4" customFormat="1" ht="27.75" customHeight="1" x14ac:dyDescent="0.25">
      <c r="A191" s="488"/>
      <c r="B191" s="489"/>
      <c r="C191" s="352" t="s">
        <v>3</v>
      </c>
      <c r="D191" s="336">
        <f>D31</f>
        <v>123675</v>
      </c>
      <c r="E191" s="336">
        <f>E30</f>
        <v>65835.45</v>
      </c>
      <c r="F191" s="336">
        <f>F30</f>
        <v>62706.79</v>
      </c>
      <c r="G191" s="342">
        <f t="shared" si="45"/>
        <v>0.95250000000000001</v>
      </c>
      <c r="H191" s="336">
        <f>F191-E191</f>
        <v>-3128.66</v>
      </c>
      <c r="I191" s="342">
        <f t="shared" si="47"/>
        <v>-4.7500000000000001E-2</v>
      </c>
      <c r="J191" s="337"/>
      <c r="K191" s="337" t="s">
        <v>451</v>
      </c>
      <c r="L191" s="349" t="s">
        <v>451</v>
      </c>
      <c r="M191" s="336" t="s">
        <v>451</v>
      </c>
      <c r="N191" s="341" t="s">
        <v>451</v>
      </c>
      <c r="O191" s="342" t="s">
        <v>451</v>
      </c>
      <c r="P191" s="349" t="s">
        <v>451</v>
      </c>
      <c r="Q191" s="357" t="s">
        <v>451</v>
      </c>
      <c r="R191" s="356"/>
    </row>
    <row r="192" spans="1:18" s="4" customFormat="1" ht="27.75" customHeight="1" x14ac:dyDescent="0.25">
      <c r="A192" s="488"/>
      <c r="B192" s="489"/>
      <c r="C192" s="352" t="s">
        <v>10</v>
      </c>
      <c r="D192" s="336">
        <f>D162+D133+D115</f>
        <v>609040</v>
      </c>
      <c r="E192" s="336">
        <f>E161+E133+E114</f>
        <v>609040</v>
      </c>
      <c r="F192" s="336">
        <f>F161+F132+F114</f>
        <v>497690.59</v>
      </c>
      <c r="G192" s="342">
        <f t="shared" si="45"/>
        <v>0.81720000000000004</v>
      </c>
      <c r="H192" s="336">
        <f t="shared" si="46"/>
        <v>-111349.41</v>
      </c>
      <c r="I192" s="342">
        <f t="shared" si="47"/>
        <v>-0.18279999999999999</v>
      </c>
      <c r="J192" s="337"/>
      <c r="K192" s="337" t="s">
        <v>451</v>
      </c>
      <c r="L192" s="349" t="s">
        <v>451</v>
      </c>
      <c r="M192" s="336" t="s">
        <v>451</v>
      </c>
      <c r="N192" s="341" t="s">
        <v>451</v>
      </c>
      <c r="O192" s="342" t="s">
        <v>451</v>
      </c>
      <c r="P192" s="349" t="s">
        <v>451</v>
      </c>
      <c r="Q192" s="357" t="s">
        <v>451</v>
      </c>
      <c r="R192" s="356"/>
    </row>
    <row r="193" spans="1:18" s="4" customFormat="1" ht="50.25" customHeight="1" x14ac:dyDescent="0.25">
      <c r="A193" s="488" t="s">
        <v>378</v>
      </c>
      <c r="B193" s="489"/>
      <c r="C193" s="352" t="s">
        <v>42</v>
      </c>
      <c r="D193" s="336">
        <f t="shared" ref="D193:E193" si="60">D194</f>
        <v>152926.20000000001</v>
      </c>
      <c r="E193" s="336">
        <f t="shared" si="60"/>
        <v>151087.78</v>
      </c>
      <c r="F193" s="336">
        <f>F194</f>
        <v>151087.73000000001</v>
      </c>
      <c r="G193" s="342">
        <f t="shared" si="45"/>
        <v>1</v>
      </c>
      <c r="H193" s="336">
        <f t="shared" si="46"/>
        <v>-0.05</v>
      </c>
      <c r="I193" s="342">
        <f t="shared" si="47"/>
        <v>0</v>
      </c>
      <c r="J193" s="337"/>
      <c r="K193" s="337" t="s">
        <v>451</v>
      </c>
      <c r="L193" s="349" t="s">
        <v>451</v>
      </c>
      <c r="M193" s="336" t="s">
        <v>451</v>
      </c>
      <c r="N193" s="341" t="s">
        <v>451</v>
      </c>
      <c r="O193" s="342" t="s">
        <v>451</v>
      </c>
      <c r="P193" s="349" t="s">
        <v>451</v>
      </c>
      <c r="Q193" s="357" t="s">
        <v>451</v>
      </c>
      <c r="R193" s="356"/>
    </row>
    <row r="194" spans="1:18" s="4" customFormat="1" ht="35.25" customHeight="1" x14ac:dyDescent="0.25">
      <c r="A194" s="488"/>
      <c r="B194" s="489"/>
      <c r="C194" s="352" t="s">
        <v>10</v>
      </c>
      <c r="D194" s="336">
        <f>D57</f>
        <v>152926.20000000001</v>
      </c>
      <c r="E194" s="336">
        <f>E57</f>
        <v>151087.78</v>
      </c>
      <c r="F194" s="336">
        <f>F57</f>
        <v>151087.73000000001</v>
      </c>
      <c r="G194" s="342">
        <f t="shared" si="45"/>
        <v>1</v>
      </c>
      <c r="H194" s="336">
        <f t="shared" si="46"/>
        <v>-0.05</v>
      </c>
      <c r="I194" s="342">
        <f t="shared" si="47"/>
        <v>0</v>
      </c>
      <c r="J194" s="337"/>
      <c r="K194" s="337" t="s">
        <v>451</v>
      </c>
      <c r="L194" s="349" t="s">
        <v>451</v>
      </c>
      <c r="M194" s="336" t="s">
        <v>451</v>
      </c>
      <c r="N194" s="341" t="s">
        <v>451</v>
      </c>
      <c r="O194" s="342" t="s">
        <v>451</v>
      </c>
      <c r="P194" s="349" t="s">
        <v>451</v>
      </c>
      <c r="Q194" s="357" t="s">
        <v>451</v>
      </c>
      <c r="R194" s="356"/>
    </row>
    <row r="195" spans="1:18" s="4" customFormat="1" ht="26.25" customHeight="1" x14ac:dyDescent="0.25">
      <c r="A195" s="488" t="s">
        <v>379</v>
      </c>
      <c r="B195" s="340"/>
      <c r="C195" s="352" t="s">
        <v>42</v>
      </c>
      <c r="D195" s="336">
        <f>D196</f>
        <v>0</v>
      </c>
      <c r="E195" s="336">
        <f t="shared" ref="E195:H195" si="61">E196</f>
        <v>1838.45</v>
      </c>
      <c r="F195" s="336">
        <f t="shared" si="61"/>
        <v>0</v>
      </c>
      <c r="G195" s="342">
        <f t="shared" si="45"/>
        <v>0</v>
      </c>
      <c r="H195" s="336">
        <f t="shared" si="61"/>
        <v>-1838.45</v>
      </c>
      <c r="I195" s="342">
        <f t="shared" si="47"/>
        <v>-1</v>
      </c>
      <c r="J195" s="337"/>
      <c r="K195" s="337" t="s">
        <v>451</v>
      </c>
      <c r="L195" s="349" t="s">
        <v>451</v>
      </c>
      <c r="M195" s="336" t="s">
        <v>451</v>
      </c>
      <c r="N195" s="341" t="s">
        <v>451</v>
      </c>
      <c r="O195" s="342" t="s">
        <v>451</v>
      </c>
      <c r="P195" s="349" t="s">
        <v>451</v>
      </c>
      <c r="Q195" s="357" t="s">
        <v>451</v>
      </c>
      <c r="R195" s="356"/>
    </row>
    <row r="196" spans="1:18" s="4" customFormat="1" ht="26.25" customHeight="1" x14ac:dyDescent="0.25">
      <c r="A196" s="488"/>
      <c r="B196" s="340"/>
      <c r="C196" s="352" t="s">
        <v>10</v>
      </c>
      <c r="D196" s="336">
        <f>D60</f>
        <v>0</v>
      </c>
      <c r="E196" s="336">
        <f>E60</f>
        <v>1838.45</v>
      </c>
      <c r="F196" s="336">
        <f>F60</f>
        <v>0</v>
      </c>
      <c r="G196" s="342">
        <f t="shared" si="45"/>
        <v>0</v>
      </c>
      <c r="H196" s="324">
        <f>F196-E196</f>
        <v>-1838.45</v>
      </c>
      <c r="I196" s="342">
        <f t="shared" si="47"/>
        <v>-1</v>
      </c>
      <c r="J196" s="337"/>
      <c r="K196" s="337" t="s">
        <v>451</v>
      </c>
      <c r="L196" s="349" t="s">
        <v>451</v>
      </c>
      <c r="M196" s="336" t="s">
        <v>451</v>
      </c>
      <c r="N196" s="341" t="s">
        <v>451</v>
      </c>
      <c r="O196" s="342" t="s">
        <v>451</v>
      </c>
      <c r="P196" s="349" t="s">
        <v>451</v>
      </c>
      <c r="Q196" s="357" t="s">
        <v>451</v>
      </c>
      <c r="R196" s="356"/>
    </row>
    <row r="197" spans="1:18" s="4" customFormat="1" ht="26.25" customHeight="1" x14ac:dyDescent="0.25">
      <c r="A197" s="488" t="s">
        <v>111</v>
      </c>
      <c r="B197" s="489"/>
      <c r="C197" s="352" t="s">
        <v>42</v>
      </c>
      <c r="D197" s="336">
        <f>D198</f>
        <v>9250</v>
      </c>
      <c r="E197" s="336">
        <f>E198</f>
        <v>9250</v>
      </c>
      <c r="F197" s="336">
        <f>F198</f>
        <v>9250</v>
      </c>
      <c r="G197" s="342">
        <f t="shared" si="45"/>
        <v>1</v>
      </c>
      <c r="H197" s="336">
        <f t="shared" si="46"/>
        <v>0</v>
      </c>
      <c r="I197" s="342">
        <f t="shared" si="47"/>
        <v>0</v>
      </c>
      <c r="J197" s="337"/>
      <c r="K197" s="337" t="s">
        <v>451</v>
      </c>
      <c r="L197" s="349" t="s">
        <v>451</v>
      </c>
      <c r="M197" s="336" t="s">
        <v>451</v>
      </c>
      <c r="N197" s="341" t="s">
        <v>451</v>
      </c>
      <c r="O197" s="342" t="s">
        <v>451</v>
      </c>
      <c r="P197" s="349" t="s">
        <v>451</v>
      </c>
      <c r="Q197" s="357" t="s">
        <v>451</v>
      </c>
      <c r="R197" s="356"/>
    </row>
    <row r="198" spans="1:18" s="4" customFormat="1" ht="26.25" customHeight="1" x14ac:dyDescent="0.25">
      <c r="A198" s="488"/>
      <c r="B198" s="489"/>
      <c r="C198" s="352" t="s">
        <v>10</v>
      </c>
      <c r="D198" s="336">
        <f>D143</f>
        <v>9250</v>
      </c>
      <c r="E198" s="336">
        <f>E143</f>
        <v>9250</v>
      </c>
      <c r="F198" s="336">
        <f>F142</f>
        <v>9250</v>
      </c>
      <c r="G198" s="342">
        <f t="shared" si="45"/>
        <v>1</v>
      </c>
      <c r="H198" s="336">
        <f t="shared" si="46"/>
        <v>0</v>
      </c>
      <c r="I198" s="342">
        <f t="shared" si="47"/>
        <v>0</v>
      </c>
      <c r="J198" s="337"/>
      <c r="K198" s="337" t="s">
        <v>451</v>
      </c>
      <c r="L198" s="349" t="s">
        <v>451</v>
      </c>
      <c r="M198" s="336" t="s">
        <v>451</v>
      </c>
      <c r="N198" s="341" t="s">
        <v>451</v>
      </c>
      <c r="O198" s="342" t="s">
        <v>451</v>
      </c>
      <c r="P198" s="349" t="s">
        <v>451</v>
      </c>
      <c r="Q198" s="357" t="s">
        <v>451</v>
      </c>
      <c r="R198" s="356"/>
    </row>
    <row r="199" spans="1:18" s="4" customFormat="1" ht="26.25" customHeight="1" x14ac:dyDescent="0.25">
      <c r="A199" s="488" t="s">
        <v>109</v>
      </c>
      <c r="B199" s="489"/>
      <c r="C199" s="352" t="s">
        <v>42</v>
      </c>
      <c r="D199" s="336">
        <f>D200</f>
        <v>56936</v>
      </c>
      <c r="E199" s="336">
        <f>E200</f>
        <v>56936</v>
      </c>
      <c r="F199" s="336">
        <f>F200</f>
        <v>56936</v>
      </c>
      <c r="G199" s="342">
        <f t="shared" si="45"/>
        <v>1</v>
      </c>
      <c r="H199" s="336">
        <f t="shared" si="46"/>
        <v>0</v>
      </c>
      <c r="I199" s="342">
        <f t="shared" si="47"/>
        <v>0</v>
      </c>
      <c r="J199" s="337"/>
      <c r="K199" s="337" t="s">
        <v>451</v>
      </c>
      <c r="L199" s="349" t="s">
        <v>451</v>
      </c>
      <c r="M199" s="336" t="s">
        <v>451</v>
      </c>
      <c r="N199" s="341" t="s">
        <v>451</v>
      </c>
      <c r="O199" s="342" t="s">
        <v>451</v>
      </c>
      <c r="P199" s="349" t="s">
        <v>451</v>
      </c>
      <c r="Q199" s="357" t="s">
        <v>451</v>
      </c>
      <c r="R199" s="356"/>
    </row>
    <row r="200" spans="1:18" s="4" customFormat="1" ht="26.25" customHeight="1" x14ac:dyDescent="0.25">
      <c r="A200" s="488"/>
      <c r="B200" s="489"/>
      <c r="C200" s="352" t="s">
        <v>10</v>
      </c>
      <c r="D200" s="336">
        <f>D95</f>
        <v>56936</v>
      </c>
      <c r="E200" s="336">
        <f>E96</f>
        <v>56936</v>
      </c>
      <c r="F200" s="336">
        <f>F95</f>
        <v>56936</v>
      </c>
      <c r="G200" s="342">
        <f t="shared" si="45"/>
        <v>1</v>
      </c>
      <c r="H200" s="336">
        <f t="shared" si="46"/>
        <v>0</v>
      </c>
      <c r="I200" s="342">
        <f t="shared" si="47"/>
        <v>0</v>
      </c>
      <c r="J200" s="337"/>
      <c r="K200" s="337" t="s">
        <v>451</v>
      </c>
      <c r="L200" s="349" t="s">
        <v>451</v>
      </c>
      <c r="M200" s="336" t="s">
        <v>451</v>
      </c>
      <c r="N200" s="341" t="s">
        <v>451</v>
      </c>
      <c r="O200" s="342" t="s">
        <v>451</v>
      </c>
      <c r="P200" s="349" t="s">
        <v>451</v>
      </c>
      <c r="Q200" s="357" t="s">
        <v>451</v>
      </c>
      <c r="R200" s="356"/>
    </row>
    <row r="201" spans="1:18" s="4" customFormat="1" ht="26.25" customHeight="1" x14ac:dyDescent="0.25">
      <c r="A201" s="488" t="s">
        <v>110</v>
      </c>
      <c r="B201" s="489"/>
      <c r="C201" s="352" t="s">
        <v>42</v>
      </c>
      <c r="D201" s="336">
        <f t="shared" ref="D201:E201" si="62">D202</f>
        <v>142845</v>
      </c>
      <c r="E201" s="336">
        <f t="shared" si="62"/>
        <v>142850</v>
      </c>
      <c r="F201" s="336">
        <f>F202</f>
        <v>131500</v>
      </c>
      <c r="G201" s="342">
        <f t="shared" si="45"/>
        <v>0.92049999999999998</v>
      </c>
      <c r="H201" s="336">
        <f t="shared" si="46"/>
        <v>-11350</v>
      </c>
      <c r="I201" s="342">
        <f t="shared" si="47"/>
        <v>-7.9500000000000001E-2</v>
      </c>
      <c r="J201" s="337"/>
      <c r="K201" s="337" t="s">
        <v>451</v>
      </c>
      <c r="L201" s="349" t="s">
        <v>451</v>
      </c>
      <c r="M201" s="336" t="s">
        <v>451</v>
      </c>
      <c r="N201" s="341" t="s">
        <v>451</v>
      </c>
      <c r="O201" s="342" t="s">
        <v>451</v>
      </c>
      <c r="P201" s="349" t="s">
        <v>451</v>
      </c>
      <c r="Q201" s="357" t="s">
        <v>451</v>
      </c>
      <c r="R201" s="356"/>
    </row>
    <row r="202" spans="1:18" s="4" customFormat="1" ht="26.25" customHeight="1" x14ac:dyDescent="0.25">
      <c r="A202" s="488"/>
      <c r="B202" s="489"/>
      <c r="C202" s="352" t="s">
        <v>10</v>
      </c>
      <c r="D202" s="336">
        <f>D68+D105</f>
        <v>142845</v>
      </c>
      <c r="E202" s="336">
        <f>E105+E68</f>
        <v>142850</v>
      </c>
      <c r="F202" s="336">
        <f>F105+F68</f>
        <v>131500</v>
      </c>
      <c r="G202" s="342">
        <f t="shared" si="45"/>
        <v>0.92049999999999998</v>
      </c>
      <c r="H202" s="336">
        <f t="shared" si="46"/>
        <v>-11350</v>
      </c>
      <c r="I202" s="342">
        <f t="shared" si="47"/>
        <v>-7.9500000000000001E-2</v>
      </c>
      <c r="J202" s="337"/>
      <c r="K202" s="337" t="s">
        <v>451</v>
      </c>
      <c r="L202" s="349" t="s">
        <v>451</v>
      </c>
      <c r="M202" s="336" t="s">
        <v>451</v>
      </c>
      <c r="N202" s="341" t="s">
        <v>451</v>
      </c>
      <c r="O202" s="342" t="s">
        <v>451</v>
      </c>
      <c r="P202" s="349" t="s">
        <v>451</v>
      </c>
      <c r="Q202" s="357" t="s">
        <v>451</v>
      </c>
      <c r="R202" s="356"/>
    </row>
    <row r="203" spans="1:18" s="4" customFormat="1" ht="26.25" customHeight="1" x14ac:dyDescent="0.25">
      <c r="A203" s="488" t="s">
        <v>222</v>
      </c>
      <c r="B203" s="489"/>
      <c r="C203" s="352" t="s">
        <v>42</v>
      </c>
      <c r="D203" s="324">
        <f>D204</f>
        <v>2203100</v>
      </c>
      <c r="E203" s="324">
        <f>E204</f>
        <v>1724705</v>
      </c>
      <c r="F203" s="327">
        <f>F204</f>
        <v>1456004</v>
      </c>
      <c r="G203" s="328">
        <f t="shared" si="45"/>
        <v>0.84419999999999995</v>
      </c>
      <c r="H203" s="336">
        <f t="shared" si="46"/>
        <v>-268701</v>
      </c>
      <c r="I203" s="342">
        <f t="shared" si="47"/>
        <v>-0.15579999999999999</v>
      </c>
      <c r="J203" s="334"/>
      <c r="K203" s="337" t="s">
        <v>451</v>
      </c>
      <c r="L203" s="349" t="s">
        <v>451</v>
      </c>
      <c r="M203" s="336" t="s">
        <v>451</v>
      </c>
      <c r="N203" s="341" t="s">
        <v>451</v>
      </c>
      <c r="O203" s="342" t="s">
        <v>451</v>
      </c>
      <c r="P203" s="349" t="s">
        <v>451</v>
      </c>
      <c r="Q203" s="357" t="s">
        <v>451</v>
      </c>
      <c r="R203" s="358"/>
    </row>
    <row r="204" spans="1:18" s="4" customFormat="1" ht="26.25" customHeight="1" x14ac:dyDescent="0.25">
      <c r="A204" s="488"/>
      <c r="B204" s="489"/>
      <c r="C204" s="352" t="s">
        <v>10</v>
      </c>
      <c r="D204" s="324">
        <f>D103</f>
        <v>2203100</v>
      </c>
      <c r="E204" s="324">
        <f>E103</f>
        <v>1724705</v>
      </c>
      <c r="F204" s="327">
        <f>F103</f>
        <v>1456004</v>
      </c>
      <c r="G204" s="328">
        <f t="shared" si="45"/>
        <v>0.84419999999999995</v>
      </c>
      <c r="H204" s="336">
        <f t="shared" si="46"/>
        <v>-268701</v>
      </c>
      <c r="I204" s="342">
        <f t="shared" si="47"/>
        <v>-0.15579999999999999</v>
      </c>
      <c r="J204" s="334"/>
      <c r="K204" s="337" t="s">
        <v>451</v>
      </c>
      <c r="L204" s="349" t="s">
        <v>451</v>
      </c>
      <c r="M204" s="336" t="s">
        <v>451</v>
      </c>
      <c r="N204" s="341" t="s">
        <v>451</v>
      </c>
      <c r="O204" s="342" t="s">
        <v>451</v>
      </c>
      <c r="P204" s="349" t="s">
        <v>451</v>
      </c>
      <c r="Q204" s="357" t="s">
        <v>451</v>
      </c>
      <c r="R204" s="345"/>
    </row>
    <row r="205" spans="1:18" hidden="1" x14ac:dyDescent="0.3"/>
    <row r="206" spans="1:18" ht="24.75" hidden="1" customHeight="1" x14ac:dyDescent="0.3">
      <c r="A206" s="505"/>
      <c r="B206" s="505"/>
      <c r="C206" s="505"/>
      <c r="D206" s="505"/>
    </row>
    <row r="207" spans="1:18" hidden="1" x14ac:dyDescent="0.3">
      <c r="A207" s="332" t="s">
        <v>176</v>
      </c>
    </row>
    <row r="208" spans="1:18" hidden="1" x14ac:dyDescent="0.3">
      <c r="A208" s="332" t="e">
        <f>F208=#REF!</f>
        <v>#REF!</v>
      </c>
      <c r="B208" s="6" t="s">
        <v>42</v>
      </c>
      <c r="D208" s="98">
        <f>D201+D199+D197+D193+D190+D187+D185+D178+D176+D174+D172+D169</f>
        <v>36308896.200000003</v>
      </c>
      <c r="E208" s="98">
        <f>E209+E210+E211</f>
        <v>37668941.079999998</v>
      </c>
      <c r="F208" s="98">
        <f>F201+F199+F197+F193+F190+F187+F185+F178+F176+F174+F172+F169</f>
        <v>29138485.039999999</v>
      </c>
      <c r="G208" s="318"/>
      <c r="H208" s="99"/>
      <c r="I208" s="318">
        <f>I201+I199+I197+I193+I190+I187+I185+I178+I176+I174+I172+I169</f>
        <v>-1.1268</v>
      </c>
      <c r="J208" s="98"/>
      <c r="K208" s="316"/>
      <c r="L208" s="98"/>
    </row>
    <row r="209" spans="1:18" ht="37.5" hidden="1" x14ac:dyDescent="0.3">
      <c r="A209" s="332" t="e">
        <f>F209=#REF!</f>
        <v>#REF!</v>
      </c>
      <c r="B209" s="6" t="s">
        <v>3</v>
      </c>
      <c r="D209" s="98">
        <f>D191+D188+D170</f>
        <v>8024600</v>
      </c>
      <c r="E209" s="98">
        <f>E191+E188+E170</f>
        <v>8024600</v>
      </c>
      <c r="F209" s="98">
        <f>F191+F188+F170</f>
        <v>7049482.5099999998</v>
      </c>
      <c r="G209" s="318"/>
      <c r="H209" s="99"/>
      <c r="I209" s="318">
        <f>I191+I188+I170</f>
        <v>-0.22869999999999999</v>
      </c>
      <c r="J209" s="98"/>
      <c r="K209" s="316"/>
      <c r="L209" s="98"/>
    </row>
    <row r="210" spans="1:18" hidden="1" x14ac:dyDescent="0.3">
      <c r="A210" s="332" t="e">
        <f>F210=#REF!</f>
        <v>#REF!</v>
      </c>
      <c r="B210" s="6" t="s">
        <v>10</v>
      </c>
      <c r="D210" s="98">
        <f>D202+D200+D198+D194+D192+D189+D186+D179+D177+D175+D173+D171+D204</f>
        <v>10122125.199999999</v>
      </c>
      <c r="E210" s="98">
        <f>E204+E202+E200+E198+E194+E192+E189+E186+E179+E177+E175+E173+E171</f>
        <v>9279070.0800000001</v>
      </c>
      <c r="F210" s="98">
        <f>F202+F200+F198+F194+F192+F189+F186+F179+F177+F175+F173+F171</f>
        <v>6938718.5300000003</v>
      </c>
      <c r="G210" s="318"/>
      <c r="H210" s="99"/>
      <c r="I210" s="318">
        <f>I202+I200+I198+I194+I192+I189+I186+I179+I177+I175+I173+I171</f>
        <v>-1.0321</v>
      </c>
      <c r="J210" s="98"/>
      <c r="K210" s="316"/>
      <c r="L210" s="98"/>
    </row>
    <row r="211" spans="1:18" s="8" customFormat="1" ht="37.5" hidden="1" x14ac:dyDescent="0.3">
      <c r="A211" s="332" t="e">
        <f>F211=#REF!</f>
        <v>#REF!</v>
      </c>
      <c r="B211" s="6" t="s">
        <v>5</v>
      </c>
      <c r="C211" s="6"/>
      <c r="D211" s="98">
        <f>D180</f>
        <v>20365271</v>
      </c>
      <c r="E211" s="98">
        <f>E180</f>
        <v>20365271</v>
      </c>
      <c r="F211" s="98">
        <f>F180</f>
        <v>15150284</v>
      </c>
      <c r="G211" s="318"/>
      <c r="H211" s="99"/>
      <c r="I211" s="318">
        <f>I180</f>
        <v>-0.25609999999999999</v>
      </c>
      <c r="J211" s="98"/>
      <c r="K211" s="316"/>
      <c r="L211" s="98"/>
      <c r="N211" s="262"/>
      <c r="O211" s="313"/>
      <c r="Q211" s="313"/>
      <c r="R211" s="33"/>
    </row>
  </sheetData>
  <autoFilter ref="A7:CX204"/>
  <mergeCells count="796">
    <mergeCell ref="R63:R64"/>
    <mergeCell ref="R65:R66"/>
    <mergeCell ref="N24:N26"/>
    <mergeCell ref="J27:J29"/>
    <mergeCell ref="B27:B29"/>
    <mergeCell ref="R27:R29"/>
    <mergeCell ref="J38:J40"/>
    <mergeCell ref="B38:B40"/>
    <mergeCell ref="J41:J43"/>
    <mergeCell ref="O59:O60"/>
    <mergeCell ref="L32:L33"/>
    <mergeCell ref="R41:R43"/>
    <mergeCell ref="N38:N40"/>
    <mergeCell ref="P38:P40"/>
    <mergeCell ref="Q38:Q40"/>
    <mergeCell ref="R38:R40"/>
    <mergeCell ref="N41:N43"/>
    <mergeCell ref="R30:R31"/>
    <mergeCell ref="P41:P43"/>
    <mergeCell ref="Q41:Q43"/>
    <mergeCell ref="R46:R47"/>
    <mergeCell ref="N44:N45"/>
    <mergeCell ref="P44:P45"/>
    <mergeCell ref="Q44:Q45"/>
    <mergeCell ref="O76:O77"/>
    <mergeCell ref="O78:O79"/>
    <mergeCell ref="O80:O82"/>
    <mergeCell ref="O83:O84"/>
    <mergeCell ref="O85:O86"/>
    <mergeCell ref="O87:O88"/>
    <mergeCell ref="O89:O90"/>
    <mergeCell ref="O91:O92"/>
    <mergeCell ref="O93:O94"/>
    <mergeCell ref="O154:O155"/>
    <mergeCell ref="O156:O158"/>
    <mergeCell ref="O159:O160"/>
    <mergeCell ref="O161:O162"/>
    <mergeCell ref="O163:O164"/>
    <mergeCell ref="O165:O168"/>
    <mergeCell ref="O120:O121"/>
    <mergeCell ref="O122:O123"/>
    <mergeCell ref="O124:O126"/>
    <mergeCell ref="O127:O128"/>
    <mergeCell ref="O130:O131"/>
    <mergeCell ref="O132:O133"/>
    <mergeCell ref="O134:O135"/>
    <mergeCell ref="O136:O137"/>
    <mergeCell ref="O138:O139"/>
    <mergeCell ref="O147:O149"/>
    <mergeCell ref="O150:O151"/>
    <mergeCell ref="O152:O153"/>
    <mergeCell ref="O13:O15"/>
    <mergeCell ref="O16:O18"/>
    <mergeCell ref="O22:O23"/>
    <mergeCell ref="O24:O26"/>
    <mergeCell ref="O27:O29"/>
    <mergeCell ref="O30:O31"/>
    <mergeCell ref="O32:O33"/>
    <mergeCell ref="O41:O43"/>
    <mergeCell ref="O44:O45"/>
    <mergeCell ref="O38:O40"/>
    <mergeCell ref="A12:J12"/>
    <mergeCell ref="R13:R15"/>
    <mergeCell ref="C20:C21"/>
    <mergeCell ref="A4:D4"/>
    <mergeCell ref="A5:A7"/>
    <mergeCell ref="B5:B7"/>
    <mergeCell ref="C5:C7"/>
    <mergeCell ref="D5:I5"/>
    <mergeCell ref="J5:J7"/>
    <mergeCell ref="K5:K7"/>
    <mergeCell ref="L5:L7"/>
    <mergeCell ref="M5:Q5"/>
    <mergeCell ref="R5:R7"/>
    <mergeCell ref="D6:D7"/>
    <mergeCell ref="E6:E7"/>
    <mergeCell ref="F6:F7"/>
    <mergeCell ref="H6:I6"/>
    <mergeCell ref="M6:M7"/>
    <mergeCell ref="N6:N7"/>
    <mergeCell ref="P6:Q6"/>
    <mergeCell ref="A9:J11"/>
    <mergeCell ref="A13:A15"/>
    <mergeCell ref="B13:B15"/>
    <mergeCell ref="J13:J15"/>
    <mergeCell ref="K13:K15"/>
    <mergeCell ref="L13:L15"/>
    <mergeCell ref="M13:M15"/>
    <mergeCell ref="N13:N15"/>
    <mergeCell ref="P13:P15"/>
    <mergeCell ref="Q13:Q15"/>
    <mergeCell ref="A30:A31"/>
    <mergeCell ref="B30:B31"/>
    <mergeCell ref="J30:J31"/>
    <mergeCell ref="K30:K31"/>
    <mergeCell ref="K27:K29"/>
    <mergeCell ref="L27:L29"/>
    <mergeCell ref="M27:M29"/>
    <mergeCell ref="N27:N29"/>
    <mergeCell ref="P27:P29"/>
    <mergeCell ref="Q27:Q29"/>
    <mergeCell ref="L30:L31"/>
    <mergeCell ref="M30:M31"/>
    <mergeCell ref="N30:N31"/>
    <mergeCell ref="P30:P31"/>
    <mergeCell ref="Q30:Q31"/>
    <mergeCell ref="Q16:Q18"/>
    <mergeCell ref="A22:A23"/>
    <mergeCell ref="B22:B23"/>
    <mergeCell ref="A27:A29"/>
    <mergeCell ref="M24:M26"/>
    <mergeCell ref="L24:L26"/>
    <mergeCell ref="R16:R18"/>
    <mergeCell ref="A16:A18"/>
    <mergeCell ref="B16:B18"/>
    <mergeCell ref="K16:K18"/>
    <mergeCell ref="L16:L18"/>
    <mergeCell ref="M16:M18"/>
    <mergeCell ref="N16:N18"/>
    <mergeCell ref="P16:P18"/>
    <mergeCell ref="A19:A21"/>
    <mergeCell ref="B19:B21"/>
    <mergeCell ref="J19:J21"/>
    <mergeCell ref="D20:D21"/>
    <mergeCell ref="E20:E21"/>
    <mergeCell ref="F20:F21"/>
    <mergeCell ref="G20:G21"/>
    <mergeCell ref="H20:H21"/>
    <mergeCell ref="I20:I21"/>
    <mergeCell ref="R24:R26"/>
    <mergeCell ref="A32:A33"/>
    <mergeCell ref="J32:J33"/>
    <mergeCell ref="K32:K33"/>
    <mergeCell ref="A46:A47"/>
    <mergeCell ref="B46:B47"/>
    <mergeCell ref="J46:J47"/>
    <mergeCell ref="K46:K47"/>
    <mergeCell ref="L46:L47"/>
    <mergeCell ref="M46:M47"/>
    <mergeCell ref="L44:L45"/>
    <mergeCell ref="M44:M45"/>
    <mergeCell ref="A44:A45"/>
    <mergeCell ref="B44:B45"/>
    <mergeCell ref="K44:K45"/>
    <mergeCell ref="L41:L43"/>
    <mergeCell ref="M41:M43"/>
    <mergeCell ref="A41:A43"/>
    <mergeCell ref="B41:B43"/>
    <mergeCell ref="K41:K43"/>
    <mergeCell ref="A38:A40"/>
    <mergeCell ref="K38:K40"/>
    <mergeCell ref="L38:L40"/>
    <mergeCell ref="M38:M40"/>
    <mergeCell ref="R44:R45"/>
    <mergeCell ref="L48:L49"/>
    <mergeCell ref="M48:M49"/>
    <mergeCell ref="N48:N49"/>
    <mergeCell ref="P48:P49"/>
    <mergeCell ref="Q48:Q49"/>
    <mergeCell ref="R48:R49"/>
    <mergeCell ref="N46:N47"/>
    <mergeCell ref="O46:O47"/>
    <mergeCell ref="P46:P47"/>
    <mergeCell ref="Q46:Q47"/>
    <mergeCell ref="O48:O49"/>
    <mergeCell ref="A48:A49"/>
    <mergeCell ref="B48:B49"/>
    <mergeCell ref="J48:J49"/>
    <mergeCell ref="K48:K49"/>
    <mergeCell ref="A53:A54"/>
    <mergeCell ref="B53:B54"/>
    <mergeCell ref="J53:J54"/>
    <mergeCell ref="K53:K54"/>
    <mergeCell ref="A50:A52"/>
    <mergeCell ref="B50:B52"/>
    <mergeCell ref="K50:K52"/>
    <mergeCell ref="L53:L54"/>
    <mergeCell ref="M53:M54"/>
    <mergeCell ref="N53:N54"/>
    <mergeCell ref="P53:P54"/>
    <mergeCell ref="Q53:Q54"/>
    <mergeCell ref="R53:R54"/>
    <mergeCell ref="N50:N52"/>
    <mergeCell ref="P50:P52"/>
    <mergeCell ref="Q50:Q52"/>
    <mergeCell ref="R50:R52"/>
    <mergeCell ref="L50:L52"/>
    <mergeCell ref="M50:M52"/>
    <mergeCell ref="O50:O52"/>
    <mergeCell ref="O53:O54"/>
    <mergeCell ref="M55:M56"/>
    <mergeCell ref="N55:N56"/>
    <mergeCell ref="P55:P56"/>
    <mergeCell ref="Q55:Q56"/>
    <mergeCell ref="R55:R56"/>
    <mergeCell ref="A55:A56"/>
    <mergeCell ref="B55:B56"/>
    <mergeCell ref="J55:J56"/>
    <mergeCell ref="K55:K56"/>
    <mergeCell ref="L55:L56"/>
    <mergeCell ref="O55:O56"/>
    <mergeCell ref="L57:L58"/>
    <mergeCell ref="M57:M58"/>
    <mergeCell ref="N57:N58"/>
    <mergeCell ref="P57:P58"/>
    <mergeCell ref="Q57:Q58"/>
    <mergeCell ref="R57:R58"/>
    <mergeCell ref="A57:A58"/>
    <mergeCell ref="B57:B58"/>
    <mergeCell ref="J57:J58"/>
    <mergeCell ref="K57:K58"/>
    <mergeCell ref="O57:O58"/>
    <mergeCell ref="M59:M60"/>
    <mergeCell ref="N59:N60"/>
    <mergeCell ref="P59:P60"/>
    <mergeCell ref="Q59:Q60"/>
    <mergeCell ref="R59:R60"/>
    <mergeCell ref="A61:A62"/>
    <mergeCell ref="B61:B62"/>
    <mergeCell ref="J61:J62"/>
    <mergeCell ref="A59:A60"/>
    <mergeCell ref="B59:B60"/>
    <mergeCell ref="J59:J60"/>
    <mergeCell ref="K59:K60"/>
    <mergeCell ref="L59:L60"/>
    <mergeCell ref="R61:R62"/>
    <mergeCell ref="K61:K62"/>
    <mergeCell ref="L61:L62"/>
    <mergeCell ref="M61:M62"/>
    <mergeCell ref="N61:N62"/>
    <mergeCell ref="P61:P62"/>
    <mergeCell ref="Q61:Q62"/>
    <mergeCell ref="O61:O62"/>
    <mergeCell ref="Q63:Q64"/>
    <mergeCell ref="A65:A66"/>
    <mergeCell ref="B65:B66"/>
    <mergeCell ref="J65:J66"/>
    <mergeCell ref="K65:K66"/>
    <mergeCell ref="L65:L66"/>
    <mergeCell ref="M65:M66"/>
    <mergeCell ref="N65:N66"/>
    <mergeCell ref="P65:P66"/>
    <mergeCell ref="Q65:Q66"/>
    <mergeCell ref="A63:A64"/>
    <mergeCell ref="B63:B64"/>
    <mergeCell ref="J63:J64"/>
    <mergeCell ref="K63:K64"/>
    <mergeCell ref="L63:L64"/>
    <mergeCell ref="M63:M64"/>
    <mergeCell ref="N63:N64"/>
    <mergeCell ref="P63:P64"/>
    <mergeCell ref="O63:O64"/>
    <mergeCell ref="O65:O66"/>
    <mergeCell ref="P67:P68"/>
    <mergeCell ref="Q67:Q68"/>
    <mergeCell ref="R67:R68"/>
    <mergeCell ref="A69:A70"/>
    <mergeCell ref="J69:J70"/>
    <mergeCell ref="K69:K70"/>
    <mergeCell ref="L69:L70"/>
    <mergeCell ref="M69:M70"/>
    <mergeCell ref="N69:N70"/>
    <mergeCell ref="P69:P70"/>
    <mergeCell ref="Q69:Q70"/>
    <mergeCell ref="R69:R70"/>
    <mergeCell ref="A67:A68"/>
    <mergeCell ref="B67:B68"/>
    <mergeCell ref="J67:J68"/>
    <mergeCell ref="K67:K68"/>
    <mergeCell ref="L67:L68"/>
    <mergeCell ref="M67:M68"/>
    <mergeCell ref="N67:N68"/>
    <mergeCell ref="O67:O68"/>
    <mergeCell ref="O69:O70"/>
    <mergeCell ref="P71:P72"/>
    <mergeCell ref="Q71:Q72"/>
    <mergeCell ref="R71:R72"/>
    <mergeCell ref="A73:A75"/>
    <mergeCell ref="B73:B75"/>
    <mergeCell ref="J73:J75"/>
    <mergeCell ref="R73:R75"/>
    <mergeCell ref="K73:K75"/>
    <mergeCell ref="L73:L75"/>
    <mergeCell ref="M73:M75"/>
    <mergeCell ref="N73:N75"/>
    <mergeCell ref="P73:P75"/>
    <mergeCell ref="Q73:Q75"/>
    <mergeCell ref="A71:A72"/>
    <mergeCell ref="B71:B72"/>
    <mergeCell ref="J71:J72"/>
    <mergeCell ref="K71:K72"/>
    <mergeCell ref="L71:L72"/>
    <mergeCell ref="M71:M72"/>
    <mergeCell ref="N71:N72"/>
    <mergeCell ref="O71:O72"/>
    <mergeCell ref="O73:O75"/>
    <mergeCell ref="A80:A82"/>
    <mergeCell ref="B80:B82"/>
    <mergeCell ref="J80:J82"/>
    <mergeCell ref="K80:K82"/>
    <mergeCell ref="P76:P77"/>
    <mergeCell ref="Q76:Q77"/>
    <mergeCell ref="R76:R77"/>
    <mergeCell ref="A78:A79"/>
    <mergeCell ref="B78:B79"/>
    <mergeCell ref="J78:J79"/>
    <mergeCell ref="K78:K79"/>
    <mergeCell ref="L78:L79"/>
    <mergeCell ref="M78:M79"/>
    <mergeCell ref="N78:N79"/>
    <mergeCell ref="P78:P79"/>
    <mergeCell ref="Q78:Q79"/>
    <mergeCell ref="R78:R79"/>
    <mergeCell ref="A76:A77"/>
    <mergeCell ref="B76:B77"/>
    <mergeCell ref="J76:J77"/>
    <mergeCell ref="K76:K77"/>
    <mergeCell ref="L76:L77"/>
    <mergeCell ref="M76:M77"/>
    <mergeCell ref="N76:N77"/>
    <mergeCell ref="L80:L82"/>
    <mergeCell ref="M80:M82"/>
    <mergeCell ref="N80:N82"/>
    <mergeCell ref="P80:P82"/>
    <mergeCell ref="Q80:Q82"/>
    <mergeCell ref="R80:R82"/>
    <mergeCell ref="N83:N84"/>
    <mergeCell ref="P83:P84"/>
    <mergeCell ref="Q83:Q84"/>
    <mergeCell ref="R83:R84"/>
    <mergeCell ref="M83:M84"/>
    <mergeCell ref="A85:A86"/>
    <mergeCell ref="B85:B86"/>
    <mergeCell ref="J85:J86"/>
    <mergeCell ref="K85:K86"/>
    <mergeCell ref="L85:L86"/>
    <mergeCell ref="A83:A84"/>
    <mergeCell ref="B83:B84"/>
    <mergeCell ref="J83:J84"/>
    <mergeCell ref="K83:K84"/>
    <mergeCell ref="L83:L84"/>
    <mergeCell ref="M85:M86"/>
    <mergeCell ref="N85:N86"/>
    <mergeCell ref="P85:P86"/>
    <mergeCell ref="Q85:Q86"/>
    <mergeCell ref="R85:R86"/>
    <mergeCell ref="R89:R90"/>
    <mergeCell ref="R87:R88"/>
    <mergeCell ref="K89:K90"/>
    <mergeCell ref="A89:A90"/>
    <mergeCell ref="B89:B90"/>
    <mergeCell ref="J89:J90"/>
    <mergeCell ref="K87:K88"/>
    <mergeCell ref="L87:L88"/>
    <mergeCell ref="M87:M88"/>
    <mergeCell ref="N87:N88"/>
    <mergeCell ref="P87:P88"/>
    <mergeCell ref="Q87:Q88"/>
    <mergeCell ref="A87:A88"/>
    <mergeCell ref="B87:B88"/>
    <mergeCell ref="J87:J88"/>
    <mergeCell ref="L89:L90"/>
    <mergeCell ref="M89:M90"/>
    <mergeCell ref="N89:N90"/>
    <mergeCell ref="P89:P90"/>
    <mergeCell ref="Q89:Q90"/>
    <mergeCell ref="L91:L92"/>
    <mergeCell ref="M91:M92"/>
    <mergeCell ref="N91:N92"/>
    <mergeCell ref="P91:P92"/>
    <mergeCell ref="Q91:Q92"/>
    <mergeCell ref="R91:R92"/>
    <mergeCell ref="A91:A92"/>
    <mergeCell ref="B91:B92"/>
    <mergeCell ref="J91:J92"/>
    <mergeCell ref="K91:K92"/>
    <mergeCell ref="L93:L94"/>
    <mergeCell ref="M93:M94"/>
    <mergeCell ref="L95:L96"/>
    <mergeCell ref="M95:M96"/>
    <mergeCell ref="N93:N94"/>
    <mergeCell ref="P93:P94"/>
    <mergeCell ref="Q93:Q94"/>
    <mergeCell ref="R93:R94"/>
    <mergeCell ref="A93:A94"/>
    <mergeCell ref="B93:B94"/>
    <mergeCell ref="J93:J94"/>
    <mergeCell ref="K93:K94"/>
    <mergeCell ref="N95:N96"/>
    <mergeCell ref="P95:P96"/>
    <mergeCell ref="Q95:Q96"/>
    <mergeCell ref="R95:R98"/>
    <mergeCell ref="M97:M98"/>
    <mergeCell ref="N97:N98"/>
    <mergeCell ref="P97:P98"/>
    <mergeCell ref="Q97:Q98"/>
    <mergeCell ref="A97:A98"/>
    <mergeCell ref="B97:B98"/>
    <mergeCell ref="J97:J98"/>
    <mergeCell ref="K97:K98"/>
    <mergeCell ref="L97:L98"/>
    <mergeCell ref="K95:K96"/>
    <mergeCell ref="A95:A96"/>
    <mergeCell ref="B95:B96"/>
    <mergeCell ref="J95:J96"/>
    <mergeCell ref="L99:L101"/>
    <mergeCell ref="M99:M101"/>
    <mergeCell ref="N99:N101"/>
    <mergeCell ref="P99:P101"/>
    <mergeCell ref="O95:O96"/>
    <mergeCell ref="O99:O101"/>
    <mergeCell ref="O97:O98"/>
    <mergeCell ref="Q99:Q101"/>
    <mergeCell ref="R99:R101"/>
    <mergeCell ref="A99:A101"/>
    <mergeCell ref="B99:B101"/>
    <mergeCell ref="J99:J101"/>
    <mergeCell ref="K99:K101"/>
    <mergeCell ref="L102:L103"/>
    <mergeCell ref="M102:M103"/>
    <mergeCell ref="N102:N103"/>
    <mergeCell ref="P102:P103"/>
    <mergeCell ref="Q102:Q103"/>
    <mergeCell ref="R102:R103"/>
    <mergeCell ref="A102:A103"/>
    <mergeCell ref="B102:B103"/>
    <mergeCell ref="J102:J103"/>
    <mergeCell ref="K102:K103"/>
    <mergeCell ref="O102:O103"/>
    <mergeCell ref="L104:L105"/>
    <mergeCell ref="M104:M105"/>
    <mergeCell ref="N104:N105"/>
    <mergeCell ref="P104:P105"/>
    <mergeCell ref="Q104:Q105"/>
    <mergeCell ref="R104:R105"/>
    <mergeCell ref="A104:A105"/>
    <mergeCell ref="B104:B105"/>
    <mergeCell ref="J104:J105"/>
    <mergeCell ref="K104:K105"/>
    <mergeCell ref="O104:O105"/>
    <mergeCell ref="L106:L107"/>
    <mergeCell ref="M106:M107"/>
    <mergeCell ref="N106:N107"/>
    <mergeCell ref="P106:P107"/>
    <mergeCell ref="Q106:Q107"/>
    <mergeCell ref="R106:R107"/>
    <mergeCell ref="A106:A107"/>
    <mergeCell ref="B106:B107"/>
    <mergeCell ref="J106:J107"/>
    <mergeCell ref="K106:K107"/>
    <mergeCell ref="O106:O107"/>
    <mergeCell ref="L108:L109"/>
    <mergeCell ref="M108:M109"/>
    <mergeCell ref="N108:N109"/>
    <mergeCell ref="P108:P109"/>
    <mergeCell ref="Q108:Q109"/>
    <mergeCell ref="R108:R109"/>
    <mergeCell ref="A108:A109"/>
    <mergeCell ref="B108:B109"/>
    <mergeCell ref="J108:J109"/>
    <mergeCell ref="K108:K109"/>
    <mergeCell ref="O108:O109"/>
    <mergeCell ref="L110:L111"/>
    <mergeCell ref="M110:M111"/>
    <mergeCell ref="N110:N111"/>
    <mergeCell ref="P110:P111"/>
    <mergeCell ref="Q110:Q111"/>
    <mergeCell ref="R110:R111"/>
    <mergeCell ref="A110:A111"/>
    <mergeCell ref="B110:B111"/>
    <mergeCell ref="J110:J111"/>
    <mergeCell ref="K110:K111"/>
    <mergeCell ref="O110:O111"/>
    <mergeCell ref="L112:L113"/>
    <mergeCell ref="M112:M113"/>
    <mergeCell ref="N112:N113"/>
    <mergeCell ref="P112:P113"/>
    <mergeCell ref="Q112:Q113"/>
    <mergeCell ref="R112:R113"/>
    <mergeCell ref="A112:A113"/>
    <mergeCell ref="B112:B113"/>
    <mergeCell ref="J112:J113"/>
    <mergeCell ref="K112:K113"/>
    <mergeCell ref="O112:O113"/>
    <mergeCell ref="L114:L115"/>
    <mergeCell ref="M114:M115"/>
    <mergeCell ref="N114:N115"/>
    <mergeCell ref="P114:P115"/>
    <mergeCell ref="Q114:Q115"/>
    <mergeCell ref="R114:R115"/>
    <mergeCell ref="A114:A115"/>
    <mergeCell ref="B114:B115"/>
    <mergeCell ref="J114:J115"/>
    <mergeCell ref="K114:K115"/>
    <mergeCell ref="O114:O115"/>
    <mergeCell ref="L116:L117"/>
    <mergeCell ref="M116:M117"/>
    <mergeCell ref="N116:N117"/>
    <mergeCell ref="M118:M119"/>
    <mergeCell ref="N118:N119"/>
    <mergeCell ref="P116:P117"/>
    <mergeCell ref="Q116:Q117"/>
    <mergeCell ref="R116:R117"/>
    <mergeCell ref="A116:A117"/>
    <mergeCell ref="B116:B117"/>
    <mergeCell ref="J116:J117"/>
    <mergeCell ref="K116:K117"/>
    <mergeCell ref="P118:P119"/>
    <mergeCell ref="Q118:Q119"/>
    <mergeCell ref="R118:R119"/>
    <mergeCell ref="O116:O117"/>
    <mergeCell ref="O118:O119"/>
    <mergeCell ref="P120:P121"/>
    <mergeCell ref="Q120:Q121"/>
    <mergeCell ref="R120:R121"/>
    <mergeCell ref="A118:A119"/>
    <mergeCell ref="B118:B119"/>
    <mergeCell ref="J118:J119"/>
    <mergeCell ref="K118:K119"/>
    <mergeCell ref="L118:L119"/>
    <mergeCell ref="L124:L126"/>
    <mergeCell ref="M124:M126"/>
    <mergeCell ref="K122:K123"/>
    <mergeCell ref="L122:L123"/>
    <mergeCell ref="M122:M123"/>
    <mergeCell ref="N122:N123"/>
    <mergeCell ref="R124:R126"/>
    <mergeCell ref="R122:R123"/>
    <mergeCell ref="A124:A126"/>
    <mergeCell ref="A120:A121"/>
    <mergeCell ref="B120:B121"/>
    <mergeCell ref="J120:J121"/>
    <mergeCell ref="K120:K121"/>
    <mergeCell ref="L120:L121"/>
    <mergeCell ref="M120:M121"/>
    <mergeCell ref="N120:N121"/>
    <mergeCell ref="J127:J128"/>
    <mergeCell ref="K127:K128"/>
    <mergeCell ref="A122:A123"/>
    <mergeCell ref="B122:B123"/>
    <mergeCell ref="J122:J123"/>
    <mergeCell ref="P124:P126"/>
    <mergeCell ref="Q124:Q126"/>
    <mergeCell ref="B124:B126"/>
    <mergeCell ref="J124:J126"/>
    <mergeCell ref="K124:K126"/>
    <mergeCell ref="P122:P123"/>
    <mergeCell ref="Q122:Q123"/>
    <mergeCell ref="L127:L128"/>
    <mergeCell ref="M127:M128"/>
    <mergeCell ref="N127:N128"/>
    <mergeCell ref="P127:P128"/>
    <mergeCell ref="Q127:Q128"/>
    <mergeCell ref="R127:R128"/>
    <mergeCell ref="N124:N126"/>
    <mergeCell ref="P132:P133"/>
    <mergeCell ref="Q132:Q133"/>
    <mergeCell ref="R132:R133"/>
    <mergeCell ref="A132:A133"/>
    <mergeCell ref="B132:B133"/>
    <mergeCell ref="J132:J133"/>
    <mergeCell ref="K132:K133"/>
    <mergeCell ref="A130:A131"/>
    <mergeCell ref="B130:B131"/>
    <mergeCell ref="J130:J131"/>
    <mergeCell ref="K130:K131"/>
    <mergeCell ref="L132:L133"/>
    <mergeCell ref="M132:M133"/>
    <mergeCell ref="N132:N133"/>
    <mergeCell ref="L130:L131"/>
    <mergeCell ref="M130:M131"/>
    <mergeCell ref="N130:N131"/>
    <mergeCell ref="P130:P131"/>
    <mergeCell ref="Q130:Q131"/>
    <mergeCell ref="R130:R131"/>
    <mergeCell ref="A127:A128"/>
    <mergeCell ref="B127:B129"/>
    <mergeCell ref="L134:L135"/>
    <mergeCell ref="M134:M135"/>
    <mergeCell ref="N134:N135"/>
    <mergeCell ref="P134:P135"/>
    <mergeCell ref="Q134:Q135"/>
    <mergeCell ref="R134:R135"/>
    <mergeCell ref="A134:A135"/>
    <mergeCell ref="B134:B135"/>
    <mergeCell ref="J134:J135"/>
    <mergeCell ref="K134:K135"/>
    <mergeCell ref="M136:M137"/>
    <mergeCell ref="N136:N137"/>
    <mergeCell ref="P136:P137"/>
    <mergeCell ref="L140:L141"/>
    <mergeCell ref="M140:M141"/>
    <mergeCell ref="N140:N141"/>
    <mergeCell ref="P140:P141"/>
    <mergeCell ref="Q136:Q137"/>
    <mergeCell ref="A138:A139"/>
    <mergeCell ref="B138:B139"/>
    <mergeCell ref="J138:J139"/>
    <mergeCell ref="K138:K139"/>
    <mergeCell ref="L138:L139"/>
    <mergeCell ref="A136:A137"/>
    <mergeCell ref="B136:B137"/>
    <mergeCell ref="J136:J137"/>
    <mergeCell ref="K136:K137"/>
    <mergeCell ref="L136:L137"/>
    <mergeCell ref="M138:M139"/>
    <mergeCell ref="N138:N139"/>
    <mergeCell ref="P138:P139"/>
    <mergeCell ref="Q138:Q139"/>
    <mergeCell ref="O140:O141"/>
    <mergeCell ref="M144:M146"/>
    <mergeCell ref="N144:N146"/>
    <mergeCell ref="Q140:Q141"/>
    <mergeCell ref="R140:R141"/>
    <mergeCell ref="R142:R143"/>
    <mergeCell ref="A140:A141"/>
    <mergeCell ref="B140:B141"/>
    <mergeCell ref="J140:J141"/>
    <mergeCell ref="K140:K141"/>
    <mergeCell ref="L142:L143"/>
    <mergeCell ref="M142:M143"/>
    <mergeCell ref="N142:N143"/>
    <mergeCell ref="P142:P143"/>
    <mergeCell ref="Q142:Q143"/>
    <mergeCell ref="A142:A143"/>
    <mergeCell ref="B142:B143"/>
    <mergeCell ref="J142:J143"/>
    <mergeCell ref="K142:K143"/>
    <mergeCell ref="O142:O143"/>
    <mergeCell ref="O144:O146"/>
    <mergeCell ref="A152:A153"/>
    <mergeCell ref="B152:B153"/>
    <mergeCell ref="J152:J153"/>
    <mergeCell ref="K152:K153"/>
    <mergeCell ref="R150:R151"/>
    <mergeCell ref="N147:N149"/>
    <mergeCell ref="P147:P149"/>
    <mergeCell ref="P144:P146"/>
    <mergeCell ref="Q144:Q146"/>
    <mergeCell ref="R144:R146"/>
    <mergeCell ref="A144:A146"/>
    <mergeCell ref="B144:B146"/>
    <mergeCell ref="J144:J146"/>
    <mergeCell ref="K144:K146"/>
    <mergeCell ref="A147:A149"/>
    <mergeCell ref="B147:B149"/>
    <mergeCell ref="J147:J149"/>
    <mergeCell ref="K147:K149"/>
    <mergeCell ref="L147:L149"/>
    <mergeCell ref="M147:M149"/>
    <mergeCell ref="Q147:Q149"/>
    <mergeCell ref="R147:R149"/>
    <mergeCell ref="P150:P151"/>
    <mergeCell ref="L144:L146"/>
    <mergeCell ref="Q150:Q151"/>
    <mergeCell ref="L154:L155"/>
    <mergeCell ref="M154:M155"/>
    <mergeCell ref="N154:N155"/>
    <mergeCell ref="P154:P155"/>
    <mergeCell ref="Q154:Q155"/>
    <mergeCell ref="R154:R155"/>
    <mergeCell ref="A154:A155"/>
    <mergeCell ref="B154:B155"/>
    <mergeCell ref="J154:J155"/>
    <mergeCell ref="K154:K155"/>
    <mergeCell ref="A150:A151"/>
    <mergeCell ref="B150:B151"/>
    <mergeCell ref="J150:J151"/>
    <mergeCell ref="K150:K151"/>
    <mergeCell ref="L150:L151"/>
    <mergeCell ref="M150:M151"/>
    <mergeCell ref="N150:N151"/>
    <mergeCell ref="L152:L153"/>
    <mergeCell ref="M152:M153"/>
    <mergeCell ref="N152:N153"/>
    <mergeCell ref="P152:P153"/>
    <mergeCell ref="Q152:Q153"/>
    <mergeCell ref="R152:R153"/>
    <mergeCell ref="L156:L158"/>
    <mergeCell ref="M156:M158"/>
    <mergeCell ref="N156:N158"/>
    <mergeCell ref="P156:P158"/>
    <mergeCell ref="Q156:Q158"/>
    <mergeCell ref="R156:R158"/>
    <mergeCell ref="A156:A158"/>
    <mergeCell ref="B156:B158"/>
    <mergeCell ref="J156:J158"/>
    <mergeCell ref="K156:K158"/>
    <mergeCell ref="R161:R162"/>
    <mergeCell ref="A161:A162"/>
    <mergeCell ref="B161:B162"/>
    <mergeCell ref="J161:J162"/>
    <mergeCell ref="K161:K162"/>
    <mergeCell ref="L159:L160"/>
    <mergeCell ref="M159:M160"/>
    <mergeCell ref="N159:N160"/>
    <mergeCell ref="P159:P160"/>
    <mergeCell ref="Q159:Q160"/>
    <mergeCell ref="R159:R160"/>
    <mergeCell ref="A159:A160"/>
    <mergeCell ref="B159:B160"/>
    <mergeCell ref="J159:J160"/>
    <mergeCell ref="K159:K160"/>
    <mergeCell ref="A163:A164"/>
    <mergeCell ref="B163:B164"/>
    <mergeCell ref="J163:J164"/>
    <mergeCell ref="K163:K164"/>
    <mergeCell ref="L161:L162"/>
    <mergeCell ref="M161:M162"/>
    <mergeCell ref="N161:N162"/>
    <mergeCell ref="P161:P162"/>
    <mergeCell ref="Q161:Q162"/>
    <mergeCell ref="L163:L164"/>
    <mergeCell ref="M163:M164"/>
    <mergeCell ref="N163:N164"/>
    <mergeCell ref="L165:L168"/>
    <mergeCell ref="M165:M168"/>
    <mergeCell ref="N165:N168"/>
    <mergeCell ref="P163:P164"/>
    <mergeCell ref="Q163:Q164"/>
    <mergeCell ref="R163:R164"/>
    <mergeCell ref="Q165:Q168"/>
    <mergeCell ref="L169:L171"/>
    <mergeCell ref="M169:M171"/>
    <mergeCell ref="N169:N171"/>
    <mergeCell ref="P169:P171"/>
    <mergeCell ref="O169:O171"/>
    <mergeCell ref="A176:A177"/>
    <mergeCell ref="B176:B177"/>
    <mergeCell ref="A178:A180"/>
    <mergeCell ref="B178:B180"/>
    <mergeCell ref="Q169:Q171"/>
    <mergeCell ref="A172:A173"/>
    <mergeCell ref="B172:B173"/>
    <mergeCell ref="A174:A175"/>
    <mergeCell ref="B174:B175"/>
    <mergeCell ref="A203:A204"/>
    <mergeCell ref="B203:B204"/>
    <mergeCell ref="A206:D206"/>
    <mergeCell ref="A199:A200"/>
    <mergeCell ref="B199:B200"/>
    <mergeCell ref="A201:A202"/>
    <mergeCell ref="B201:B202"/>
    <mergeCell ref="A193:A194"/>
    <mergeCell ref="B193:B194"/>
    <mergeCell ref="A195:A196"/>
    <mergeCell ref="A197:A198"/>
    <mergeCell ref="B197:B198"/>
    <mergeCell ref="A2:R2"/>
    <mergeCell ref="A8:J8"/>
    <mergeCell ref="J16:J18"/>
    <mergeCell ref="J22:J23"/>
    <mergeCell ref="P24:P26"/>
    <mergeCell ref="Q24:Q26"/>
    <mergeCell ref="A37:J37"/>
    <mergeCell ref="A24:A26"/>
    <mergeCell ref="B24:B26"/>
    <mergeCell ref="J24:J26"/>
    <mergeCell ref="K24:K26"/>
    <mergeCell ref="A34:A36"/>
    <mergeCell ref="B34:B36"/>
    <mergeCell ref="B32:B33"/>
    <mergeCell ref="K22:K23"/>
    <mergeCell ref="L22:L23"/>
    <mergeCell ref="M22:M23"/>
    <mergeCell ref="M32:M33"/>
    <mergeCell ref="N32:N33"/>
    <mergeCell ref="P32:P33"/>
    <mergeCell ref="Q32:Q33"/>
    <mergeCell ref="R32:R33"/>
    <mergeCell ref="N22:N23"/>
    <mergeCell ref="P22:P23"/>
    <mergeCell ref="G6:G7"/>
    <mergeCell ref="O6:O7"/>
    <mergeCell ref="A190:A192"/>
    <mergeCell ref="B190:B192"/>
    <mergeCell ref="A181:A182"/>
    <mergeCell ref="B181:B182"/>
    <mergeCell ref="A183:A184"/>
    <mergeCell ref="B183:B184"/>
    <mergeCell ref="A3:R3"/>
    <mergeCell ref="A187:A189"/>
    <mergeCell ref="B187:B189"/>
    <mergeCell ref="P165:P168"/>
    <mergeCell ref="Q22:Q23"/>
    <mergeCell ref="R22:R23"/>
    <mergeCell ref="A165:A168"/>
    <mergeCell ref="B165:B168"/>
    <mergeCell ref="J165:J168"/>
    <mergeCell ref="K165:K168"/>
    <mergeCell ref="A185:A186"/>
    <mergeCell ref="B185:B186"/>
    <mergeCell ref="A169:A171"/>
    <mergeCell ref="B169:B171"/>
    <mergeCell ref="J169:J171"/>
    <mergeCell ref="K169:K171"/>
  </mergeCells>
  <pageMargins left="0.23622047244094491" right="0.19685039370078741" top="0.55118110236220474" bottom="0.15748031496062992" header="0.31496062992125984" footer="0.15748031496062992"/>
  <pageSetup paperSize="256" scale="3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2:K84"/>
  <sheetViews>
    <sheetView view="pageBreakPreview" zoomScale="50" zoomScaleNormal="50" zoomScaleSheetLayoutView="50" zoomScalePageLayoutView="40" workbookViewId="0">
      <selection activeCell="A19" sqref="A19"/>
    </sheetView>
  </sheetViews>
  <sheetFormatPr defaultRowHeight="19.5" outlineLevelCol="2" x14ac:dyDescent="0.3"/>
  <cols>
    <col min="1" max="1" width="70.875" style="332" customWidth="1"/>
    <col min="2" max="2" width="6.375" style="382" customWidth="1"/>
    <col min="3" max="3" width="25.5" style="6" customWidth="1"/>
    <col min="4" max="4" width="89.625" style="315" customWidth="1" outlineLevel="2"/>
    <col min="5" max="5" width="17.125" style="31" customWidth="1" outlineLevel="2"/>
    <col min="6" max="6" width="13.875" style="8" customWidth="1" outlineLevel="2"/>
    <col min="7" max="7" width="13.75" style="262" customWidth="1" outlineLevel="2"/>
    <col min="8" max="8" width="14" style="313" customWidth="1" outlineLevel="2"/>
    <col min="9" max="9" width="11" style="8" customWidth="1" outlineLevel="2"/>
    <col min="10" max="10" width="10.75" style="313" customWidth="1" outlineLevel="2"/>
    <col min="11" max="16384" width="9" style="1"/>
  </cols>
  <sheetData>
    <row r="2" spans="1:11" ht="24.75" customHeight="1" x14ac:dyDescent="0.3">
      <c r="A2" s="491" t="s">
        <v>473</v>
      </c>
      <c r="B2" s="491"/>
      <c r="C2" s="491"/>
      <c r="D2" s="491"/>
      <c r="E2" s="491"/>
      <c r="F2" s="491"/>
      <c r="G2" s="491"/>
      <c r="H2" s="491"/>
      <c r="I2" s="491"/>
      <c r="J2" s="491"/>
    </row>
    <row r="3" spans="1:11" ht="24.75" customHeight="1" x14ac:dyDescent="0.3">
      <c r="A3" s="491" t="s">
        <v>474</v>
      </c>
      <c r="B3" s="491"/>
      <c r="C3" s="491"/>
      <c r="D3" s="491"/>
      <c r="E3" s="491"/>
      <c r="F3" s="491"/>
      <c r="G3" s="491"/>
      <c r="H3" s="491"/>
      <c r="I3" s="491"/>
      <c r="J3" s="491"/>
    </row>
    <row r="4" spans="1:11" s="3" customFormat="1" ht="16.5" customHeight="1" x14ac:dyDescent="0.3">
      <c r="A4" s="543"/>
      <c r="B4" s="543"/>
      <c r="C4" s="543"/>
      <c r="D4" s="314"/>
      <c r="E4" s="32"/>
      <c r="F4" s="2"/>
      <c r="G4" s="263"/>
      <c r="H4" s="312"/>
      <c r="I4" s="2"/>
      <c r="J4" s="312"/>
    </row>
    <row r="5" spans="1:11" s="4" customFormat="1" ht="40.5" customHeight="1" x14ac:dyDescent="0.25">
      <c r="A5" s="498" t="s">
        <v>227</v>
      </c>
      <c r="B5" s="559" t="s">
        <v>1</v>
      </c>
      <c r="C5" s="498" t="s">
        <v>228</v>
      </c>
      <c r="D5" s="497" t="s">
        <v>231</v>
      </c>
      <c r="E5" s="504" t="s">
        <v>450</v>
      </c>
      <c r="F5" s="544" t="s">
        <v>232</v>
      </c>
      <c r="G5" s="544"/>
      <c r="H5" s="544"/>
      <c r="I5" s="544"/>
      <c r="J5" s="544"/>
    </row>
    <row r="6" spans="1:11" s="4" customFormat="1" ht="31.5" customHeight="1" x14ac:dyDescent="0.25">
      <c r="A6" s="498"/>
      <c r="B6" s="560"/>
      <c r="C6" s="498"/>
      <c r="D6" s="497"/>
      <c r="E6" s="504"/>
      <c r="F6" s="544" t="s">
        <v>453</v>
      </c>
      <c r="G6" s="503" t="s">
        <v>236</v>
      </c>
      <c r="H6" s="487" t="s">
        <v>235</v>
      </c>
      <c r="I6" s="544" t="s">
        <v>233</v>
      </c>
      <c r="J6" s="544"/>
    </row>
    <row r="7" spans="1:11" s="4" customFormat="1" ht="49.5" customHeight="1" x14ac:dyDescent="0.25">
      <c r="A7" s="498"/>
      <c r="B7" s="561"/>
      <c r="C7" s="498"/>
      <c r="D7" s="497"/>
      <c r="E7" s="504"/>
      <c r="F7" s="544"/>
      <c r="G7" s="503"/>
      <c r="H7" s="487"/>
      <c r="I7" s="362" t="s">
        <v>234</v>
      </c>
      <c r="J7" s="359" t="s">
        <v>235</v>
      </c>
    </row>
    <row r="8" spans="1:11" s="4" customFormat="1" ht="66" customHeight="1" x14ac:dyDescent="0.25">
      <c r="A8" s="499" t="s">
        <v>427</v>
      </c>
      <c r="B8" s="499"/>
      <c r="C8" s="499"/>
      <c r="D8" s="365"/>
      <c r="E8" s="361"/>
      <c r="F8" s="361"/>
      <c r="G8" s="364"/>
      <c r="H8" s="359"/>
      <c r="I8" s="361"/>
      <c r="J8" s="371"/>
    </row>
    <row r="9" spans="1:11" s="4" customFormat="1" ht="84" customHeight="1" x14ac:dyDescent="0.25">
      <c r="A9" s="547" t="s">
        <v>428</v>
      </c>
      <c r="B9" s="547"/>
      <c r="C9" s="547"/>
      <c r="D9" s="365" t="s">
        <v>291</v>
      </c>
      <c r="E9" s="364">
        <v>22</v>
      </c>
      <c r="F9" s="364">
        <v>22</v>
      </c>
      <c r="G9" s="364">
        <v>22</v>
      </c>
      <c r="H9" s="359">
        <f>G9/F9</f>
        <v>1</v>
      </c>
      <c r="I9" s="361">
        <f>G9-F9</f>
        <v>0</v>
      </c>
      <c r="J9" s="371">
        <f>G9/F9-1</f>
        <v>0</v>
      </c>
    </row>
    <row r="10" spans="1:11" s="4" customFormat="1" ht="105.75" customHeight="1" x14ac:dyDescent="0.25">
      <c r="A10" s="547"/>
      <c r="B10" s="547"/>
      <c r="C10" s="547"/>
      <c r="D10" s="365" t="s">
        <v>437</v>
      </c>
      <c r="E10" s="364">
        <v>12</v>
      </c>
      <c r="F10" s="364">
        <v>12</v>
      </c>
      <c r="G10" s="364">
        <v>12</v>
      </c>
      <c r="H10" s="359">
        <f t="shared" ref="H10:H35" si="0">G10/F10</f>
        <v>1</v>
      </c>
      <c r="I10" s="361">
        <f>G10-F10</f>
        <v>0</v>
      </c>
      <c r="J10" s="371">
        <f>G10/F10-1</f>
        <v>0</v>
      </c>
    </row>
    <row r="11" spans="1:11" s="4" customFormat="1" ht="46.5" customHeight="1" x14ac:dyDescent="0.25">
      <c r="A11" s="547"/>
      <c r="B11" s="547"/>
      <c r="C11" s="547"/>
      <c r="D11" s="365" t="s">
        <v>429</v>
      </c>
      <c r="E11" s="364" t="s">
        <v>357</v>
      </c>
      <c r="F11" s="361" t="s">
        <v>357</v>
      </c>
      <c r="G11" s="364" t="s">
        <v>357</v>
      </c>
      <c r="H11" s="359">
        <v>1</v>
      </c>
      <c r="I11" s="361">
        <v>0</v>
      </c>
      <c r="J11" s="371">
        <v>0</v>
      </c>
    </row>
    <row r="12" spans="1:11" s="379" customFormat="1" ht="40.5" customHeight="1" x14ac:dyDescent="0.25">
      <c r="A12" s="380" t="s">
        <v>454</v>
      </c>
      <c r="B12" s="384">
        <v>1</v>
      </c>
      <c r="C12" s="374" t="s">
        <v>392</v>
      </c>
      <c r="D12" s="380" t="s">
        <v>393</v>
      </c>
      <c r="E12" s="374">
        <v>4</v>
      </c>
      <c r="F12" s="374">
        <v>4</v>
      </c>
      <c r="G12" s="374">
        <v>4</v>
      </c>
      <c r="H12" s="390">
        <f t="shared" si="0"/>
        <v>1</v>
      </c>
      <c r="I12" s="374">
        <f t="shared" ref="I12" si="1">G12-F12</f>
        <v>0</v>
      </c>
      <c r="J12" s="390">
        <f t="shared" ref="J12" si="2">G12/F12-1</f>
        <v>0</v>
      </c>
      <c r="K12" s="379">
        <v>1</v>
      </c>
    </row>
    <row r="13" spans="1:11" s="379" customFormat="1" ht="78.75" customHeight="1" x14ac:dyDescent="0.25">
      <c r="A13" s="564" t="s">
        <v>244</v>
      </c>
      <c r="B13" s="452">
        <v>2</v>
      </c>
      <c r="C13" s="566" t="s">
        <v>245</v>
      </c>
      <c r="D13" s="453" t="s">
        <v>291</v>
      </c>
      <c r="E13" s="394">
        <v>22</v>
      </c>
      <c r="F13" s="394">
        <v>22</v>
      </c>
      <c r="G13" s="395">
        <v>22</v>
      </c>
      <c r="H13" s="390">
        <f t="shared" si="0"/>
        <v>1</v>
      </c>
      <c r="I13" s="394">
        <f t="shared" ref="I13:I20" si="3">G13-F13</f>
        <v>0</v>
      </c>
      <c r="J13" s="454">
        <f t="shared" ref="J13:J16" si="4">G13/F13-1</f>
        <v>0</v>
      </c>
      <c r="K13" s="379">
        <v>1</v>
      </c>
    </row>
    <row r="14" spans="1:11" s="379" customFormat="1" ht="78.75" customHeight="1" x14ac:dyDescent="0.25">
      <c r="A14" s="564"/>
      <c r="B14" s="452">
        <v>3</v>
      </c>
      <c r="C14" s="566"/>
      <c r="D14" s="401" t="s">
        <v>446</v>
      </c>
      <c r="E14" s="394">
        <v>12</v>
      </c>
      <c r="F14" s="394">
        <v>12</v>
      </c>
      <c r="G14" s="395">
        <v>12</v>
      </c>
      <c r="H14" s="390">
        <f t="shared" si="0"/>
        <v>1</v>
      </c>
      <c r="I14" s="394">
        <f t="shared" si="3"/>
        <v>0</v>
      </c>
      <c r="J14" s="454">
        <f t="shared" si="4"/>
        <v>0</v>
      </c>
      <c r="K14" s="379">
        <v>1</v>
      </c>
    </row>
    <row r="15" spans="1:11" s="379" customFormat="1" ht="65.25" customHeight="1" x14ac:dyDescent="0.25">
      <c r="A15" s="565"/>
      <c r="B15" s="455">
        <v>4</v>
      </c>
      <c r="C15" s="566"/>
      <c r="D15" s="401" t="s">
        <v>294</v>
      </c>
      <c r="E15" s="394">
        <v>4</v>
      </c>
      <c r="F15" s="394">
        <v>4</v>
      </c>
      <c r="G15" s="395">
        <v>4</v>
      </c>
      <c r="H15" s="390">
        <f t="shared" si="0"/>
        <v>1</v>
      </c>
      <c r="I15" s="394">
        <f t="shared" si="3"/>
        <v>0</v>
      </c>
      <c r="J15" s="454">
        <f t="shared" si="4"/>
        <v>0</v>
      </c>
      <c r="K15" s="379">
        <v>1</v>
      </c>
    </row>
    <row r="16" spans="1:11" s="379" customFormat="1" ht="100.5" customHeight="1" x14ac:dyDescent="0.25">
      <c r="A16" s="456" t="s">
        <v>430</v>
      </c>
      <c r="B16" s="455">
        <v>5</v>
      </c>
      <c r="C16" s="377" t="s">
        <v>245</v>
      </c>
      <c r="D16" s="401" t="s">
        <v>431</v>
      </c>
      <c r="E16" s="394">
        <v>1</v>
      </c>
      <c r="F16" s="394">
        <v>1</v>
      </c>
      <c r="G16" s="394">
        <v>1</v>
      </c>
      <c r="H16" s="390">
        <f t="shared" si="0"/>
        <v>1</v>
      </c>
      <c r="I16" s="394">
        <f t="shared" si="3"/>
        <v>0</v>
      </c>
      <c r="J16" s="390">
        <f t="shared" si="4"/>
        <v>0</v>
      </c>
      <c r="K16" s="379">
        <v>1</v>
      </c>
    </row>
    <row r="17" spans="1:11" s="379" customFormat="1" ht="59.25" customHeight="1" x14ac:dyDescent="0.25">
      <c r="A17" s="456" t="s">
        <v>432</v>
      </c>
      <c r="B17" s="455">
        <v>6</v>
      </c>
      <c r="C17" s="377" t="s">
        <v>245</v>
      </c>
      <c r="D17" s="401" t="s">
        <v>433</v>
      </c>
      <c r="E17" s="394">
        <v>18</v>
      </c>
      <c r="F17" s="394">
        <v>18</v>
      </c>
      <c r="G17" s="394">
        <v>18</v>
      </c>
      <c r="H17" s="390">
        <f t="shared" si="0"/>
        <v>1</v>
      </c>
      <c r="I17" s="394">
        <f t="shared" si="3"/>
        <v>0</v>
      </c>
      <c r="J17" s="390">
        <v>0</v>
      </c>
      <c r="K17" s="379">
        <v>1</v>
      </c>
    </row>
    <row r="18" spans="1:11" s="379" customFormat="1" ht="64.5" customHeight="1" x14ac:dyDescent="0.25">
      <c r="A18" s="380" t="s">
        <v>476</v>
      </c>
      <c r="B18" s="384">
        <v>7</v>
      </c>
      <c r="C18" s="374" t="s">
        <v>392</v>
      </c>
      <c r="D18" s="453" t="s">
        <v>293</v>
      </c>
      <c r="E18" s="394">
        <v>100</v>
      </c>
      <c r="F18" s="394">
        <v>100</v>
      </c>
      <c r="G18" s="395">
        <v>100</v>
      </c>
      <c r="H18" s="390">
        <f t="shared" si="0"/>
        <v>1</v>
      </c>
      <c r="I18" s="373">
        <f t="shared" si="3"/>
        <v>0</v>
      </c>
      <c r="J18" s="390">
        <f t="shared" ref="J18:J20" si="5">G18/F18-1</f>
        <v>0</v>
      </c>
      <c r="K18" s="379">
        <v>1</v>
      </c>
    </row>
    <row r="19" spans="1:11" s="379" customFormat="1" ht="78.75" customHeight="1" x14ac:dyDescent="0.25">
      <c r="A19" s="380" t="s">
        <v>434</v>
      </c>
      <c r="B19" s="384">
        <v>8</v>
      </c>
      <c r="C19" s="374" t="s">
        <v>283</v>
      </c>
      <c r="D19" s="401" t="s">
        <v>295</v>
      </c>
      <c r="E19" s="394">
        <v>95</v>
      </c>
      <c r="F19" s="394">
        <v>95</v>
      </c>
      <c r="G19" s="395">
        <v>95.25</v>
      </c>
      <c r="H19" s="390">
        <f t="shared" si="0"/>
        <v>1.0025999999999999</v>
      </c>
      <c r="I19" s="373">
        <f t="shared" si="3"/>
        <v>0.25</v>
      </c>
      <c r="J19" s="390">
        <f t="shared" si="5"/>
        <v>2.5999999999999999E-3</v>
      </c>
      <c r="K19" s="379">
        <v>1</v>
      </c>
    </row>
    <row r="20" spans="1:11" s="379" customFormat="1" ht="78.75" customHeight="1" x14ac:dyDescent="0.25">
      <c r="A20" s="380" t="s">
        <v>435</v>
      </c>
      <c r="B20" s="384">
        <v>9</v>
      </c>
      <c r="C20" s="374" t="s">
        <v>280</v>
      </c>
      <c r="D20" s="401" t="s">
        <v>295</v>
      </c>
      <c r="E20" s="394">
        <v>95</v>
      </c>
      <c r="F20" s="394">
        <v>95</v>
      </c>
      <c r="G20" s="395">
        <v>95</v>
      </c>
      <c r="H20" s="390">
        <f t="shared" si="0"/>
        <v>1</v>
      </c>
      <c r="I20" s="373">
        <f t="shared" si="3"/>
        <v>0</v>
      </c>
      <c r="J20" s="390">
        <f t="shared" si="5"/>
        <v>0</v>
      </c>
      <c r="K20" s="379">
        <v>1</v>
      </c>
    </row>
    <row r="21" spans="1:11" s="23" customFormat="1" ht="71.25" customHeight="1" x14ac:dyDescent="0.25">
      <c r="A21" s="372" t="s">
        <v>255</v>
      </c>
      <c r="B21" s="385"/>
      <c r="C21" s="385"/>
      <c r="D21" s="386" t="s">
        <v>296</v>
      </c>
      <c r="E21" s="383">
        <v>100</v>
      </c>
      <c r="F21" s="330">
        <v>100</v>
      </c>
      <c r="G21" s="387">
        <v>100</v>
      </c>
      <c r="H21" s="331">
        <f t="shared" si="0"/>
        <v>1</v>
      </c>
      <c r="I21" s="383">
        <f t="shared" ref="I21:I24" si="6">G21-F21</f>
        <v>0</v>
      </c>
      <c r="J21" s="331">
        <f t="shared" ref="J21:J49" si="7">G21/F21-1</f>
        <v>0</v>
      </c>
    </row>
    <row r="22" spans="1:11" s="379" customFormat="1" ht="106.5" customHeight="1" x14ac:dyDescent="0.25">
      <c r="A22" s="392" t="s">
        <v>438</v>
      </c>
      <c r="B22" s="384">
        <v>10</v>
      </c>
      <c r="C22" s="374" t="s">
        <v>256</v>
      </c>
      <c r="D22" s="457" t="s">
        <v>297</v>
      </c>
      <c r="E22" s="394">
        <v>100</v>
      </c>
      <c r="F22" s="394">
        <v>100</v>
      </c>
      <c r="G22" s="395">
        <v>100</v>
      </c>
      <c r="H22" s="390">
        <f t="shared" si="0"/>
        <v>1</v>
      </c>
      <c r="I22" s="394">
        <f t="shared" si="6"/>
        <v>0</v>
      </c>
      <c r="J22" s="390">
        <f t="shared" si="7"/>
        <v>0</v>
      </c>
      <c r="K22" s="379">
        <v>1</v>
      </c>
    </row>
    <row r="23" spans="1:11" s="379" customFormat="1" ht="106.5" customHeight="1" x14ac:dyDescent="0.25">
      <c r="A23" s="392" t="s">
        <v>439</v>
      </c>
      <c r="B23" s="384">
        <f t="shared" ref="B23:B77" si="8">B22+1</f>
        <v>11</v>
      </c>
      <c r="C23" s="374" t="s">
        <v>277</v>
      </c>
      <c r="D23" s="457" t="s">
        <v>298</v>
      </c>
      <c r="E23" s="394">
        <v>100</v>
      </c>
      <c r="F23" s="394">
        <v>100</v>
      </c>
      <c r="G23" s="395">
        <v>100</v>
      </c>
      <c r="H23" s="390">
        <f>G23/F23</f>
        <v>1</v>
      </c>
      <c r="I23" s="394">
        <f>G23-F23</f>
        <v>0</v>
      </c>
      <c r="J23" s="390">
        <f>G23/F23-1</f>
        <v>0</v>
      </c>
      <c r="K23" s="379">
        <v>1</v>
      </c>
    </row>
    <row r="24" spans="1:11" s="379" customFormat="1" ht="106.5" customHeight="1" x14ac:dyDescent="0.25">
      <c r="A24" s="392" t="s">
        <v>440</v>
      </c>
      <c r="B24" s="384">
        <f t="shared" si="8"/>
        <v>12</v>
      </c>
      <c r="C24" s="377" t="s">
        <v>276</v>
      </c>
      <c r="D24" s="380" t="s">
        <v>382</v>
      </c>
      <c r="E24" s="394">
        <v>100</v>
      </c>
      <c r="F24" s="373">
        <v>100</v>
      </c>
      <c r="G24" s="395">
        <v>100</v>
      </c>
      <c r="H24" s="390">
        <f t="shared" si="0"/>
        <v>1</v>
      </c>
      <c r="I24" s="394">
        <f t="shared" si="6"/>
        <v>0</v>
      </c>
      <c r="J24" s="390">
        <f t="shared" si="7"/>
        <v>0</v>
      </c>
      <c r="K24" s="379">
        <v>1</v>
      </c>
    </row>
    <row r="25" spans="1:11" s="4" customFormat="1" ht="38.25" customHeight="1" x14ac:dyDescent="0.25">
      <c r="A25" s="367" t="s">
        <v>270</v>
      </c>
      <c r="B25" s="368"/>
      <c r="C25" s="360"/>
      <c r="D25" s="365" t="s">
        <v>299</v>
      </c>
      <c r="E25" s="366">
        <v>528</v>
      </c>
      <c r="F25" s="366">
        <f>SUM(F26:F34)</f>
        <v>542</v>
      </c>
      <c r="G25" s="366">
        <f>SUM(G26:G34)</f>
        <v>613</v>
      </c>
      <c r="H25" s="359">
        <f t="shared" si="0"/>
        <v>1.131</v>
      </c>
      <c r="I25" s="366">
        <f>SUM(I26:I34)</f>
        <v>71</v>
      </c>
      <c r="J25" s="359">
        <f t="shared" si="7"/>
        <v>0.13100000000000001</v>
      </c>
    </row>
    <row r="26" spans="1:11" s="443" customFormat="1" ht="66" customHeight="1" x14ac:dyDescent="0.25">
      <c r="A26" s="437" t="s">
        <v>441</v>
      </c>
      <c r="B26" s="431">
        <v>13</v>
      </c>
      <c r="C26" s="438" t="s">
        <v>257</v>
      </c>
      <c r="D26" s="439" t="s">
        <v>475</v>
      </c>
      <c r="E26" s="440">
        <v>143</v>
      </c>
      <c r="F26" s="440">
        <v>143</v>
      </c>
      <c r="G26" s="441">
        <v>175</v>
      </c>
      <c r="H26" s="442">
        <f t="shared" si="0"/>
        <v>1.2238</v>
      </c>
      <c r="I26" s="440">
        <f t="shared" ref="I26:I55" si="9">G26-F26</f>
        <v>32</v>
      </c>
      <c r="J26" s="442">
        <f t="shared" si="7"/>
        <v>0.2238</v>
      </c>
      <c r="K26" s="443">
        <v>1</v>
      </c>
    </row>
    <row r="27" spans="1:11" s="379" customFormat="1" ht="102" customHeight="1" x14ac:dyDescent="0.25">
      <c r="A27" s="458" t="s">
        <v>442</v>
      </c>
      <c r="B27" s="384">
        <f t="shared" si="8"/>
        <v>14</v>
      </c>
      <c r="C27" s="374" t="s">
        <v>256</v>
      </c>
      <c r="D27" s="401" t="s">
        <v>424</v>
      </c>
      <c r="E27" s="394">
        <v>197</v>
      </c>
      <c r="F27" s="394">
        <v>197</v>
      </c>
      <c r="G27" s="395">
        <v>197</v>
      </c>
      <c r="H27" s="390">
        <f t="shared" si="0"/>
        <v>1</v>
      </c>
      <c r="I27" s="394">
        <f t="shared" si="9"/>
        <v>0</v>
      </c>
      <c r="J27" s="390">
        <f t="shared" si="7"/>
        <v>0</v>
      </c>
      <c r="K27" s="379">
        <v>1</v>
      </c>
    </row>
    <row r="28" spans="1:11" s="459" customFormat="1" ht="103.5" customHeight="1" x14ac:dyDescent="0.25">
      <c r="A28" s="458" t="s">
        <v>443</v>
      </c>
      <c r="B28" s="384">
        <f t="shared" si="8"/>
        <v>15</v>
      </c>
      <c r="C28" s="377" t="s">
        <v>377</v>
      </c>
      <c r="D28" s="401" t="s">
        <v>447</v>
      </c>
      <c r="E28" s="395">
        <v>60</v>
      </c>
      <c r="F28" s="395">
        <v>60</v>
      </c>
      <c r="G28" s="395">
        <v>80</v>
      </c>
      <c r="H28" s="390">
        <f t="shared" si="0"/>
        <v>1.3332999999999999</v>
      </c>
      <c r="I28" s="394">
        <f t="shared" si="9"/>
        <v>20</v>
      </c>
      <c r="J28" s="390">
        <f t="shared" si="7"/>
        <v>0.33329999999999999</v>
      </c>
      <c r="K28" s="459">
        <v>1</v>
      </c>
    </row>
    <row r="29" spans="1:11" s="459" customFormat="1" ht="61.5" customHeight="1" x14ac:dyDescent="0.25">
      <c r="A29" s="392" t="s">
        <v>260</v>
      </c>
      <c r="B29" s="384">
        <f t="shared" si="8"/>
        <v>16</v>
      </c>
      <c r="C29" s="374" t="s">
        <v>263</v>
      </c>
      <c r="D29" s="401" t="s">
        <v>302</v>
      </c>
      <c r="E29" s="394">
        <v>12</v>
      </c>
      <c r="F29" s="394">
        <v>13</v>
      </c>
      <c r="G29" s="395">
        <v>13</v>
      </c>
      <c r="H29" s="390">
        <f t="shared" si="0"/>
        <v>1</v>
      </c>
      <c r="I29" s="394">
        <f t="shared" si="9"/>
        <v>0</v>
      </c>
      <c r="J29" s="390">
        <f t="shared" si="7"/>
        <v>0</v>
      </c>
      <c r="K29" s="459">
        <v>1</v>
      </c>
    </row>
    <row r="30" spans="1:11" s="379" customFormat="1" ht="75" customHeight="1" x14ac:dyDescent="0.25">
      <c r="A30" s="392" t="s">
        <v>261</v>
      </c>
      <c r="B30" s="384">
        <f t="shared" si="8"/>
        <v>17</v>
      </c>
      <c r="C30" s="374" t="s">
        <v>276</v>
      </c>
      <c r="D30" s="401" t="s">
        <v>303</v>
      </c>
      <c r="E30" s="394">
        <v>44</v>
      </c>
      <c r="F30" s="394">
        <v>44</v>
      </c>
      <c r="G30" s="395">
        <v>47</v>
      </c>
      <c r="H30" s="390">
        <f t="shared" si="0"/>
        <v>1.0682</v>
      </c>
      <c r="I30" s="394">
        <f t="shared" si="9"/>
        <v>3</v>
      </c>
      <c r="J30" s="390">
        <f t="shared" si="7"/>
        <v>6.8199999999999997E-2</v>
      </c>
      <c r="K30" s="379">
        <v>1</v>
      </c>
    </row>
    <row r="31" spans="1:11" s="379" customFormat="1" ht="57.75" customHeight="1" x14ac:dyDescent="0.25">
      <c r="A31" s="392" t="s">
        <v>262</v>
      </c>
      <c r="B31" s="384">
        <f t="shared" si="8"/>
        <v>18</v>
      </c>
      <c r="C31" s="374" t="s">
        <v>277</v>
      </c>
      <c r="D31" s="401" t="s">
        <v>304</v>
      </c>
      <c r="E31" s="394">
        <v>62</v>
      </c>
      <c r="F31" s="394">
        <v>71</v>
      </c>
      <c r="G31" s="395">
        <v>87</v>
      </c>
      <c r="H31" s="390">
        <f t="shared" si="0"/>
        <v>1.2254</v>
      </c>
      <c r="I31" s="394">
        <f t="shared" si="9"/>
        <v>16</v>
      </c>
      <c r="J31" s="390">
        <f t="shared" si="7"/>
        <v>0.22539999999999999</v>
      </c>
      <c r="K31" s="379">
        <v>1</v>
      </c>
    </row>
    <row r="32" spans="1:11" s="423" customFormat="1" ht="53.25" customHeight="1" x14ac:dyDescent="0.25">
      <c r="A32" s="416" t="s">
        <v>274</v>
      </c>
      <c r="B32" s="417">
        <f t="shared" si="8"/>
        <v>19</v>
      </c>
      <c r="C32" s="418" t="s">
        <v>275</v>
      </c>
      <c r="D32" s="419" t="s">
        <v>305</v>
      </c>
      <c r="E32" s="420">
        <v>8</v>
      </c>
      <c r="F32" s="420">
        <v>8</v>
      </c>
      <c r="G32" s="421">
        <v>8</v>
      </c>
      <c r="H32" s="422">
        <f t="shared" si="0"/>
        <v>1</v>
      </c>
      <c r="I32" s="420">
        <f t="shared" si="9"/>
        <v>0</v>
      </c>
      <c r="J32" s="422">
        <f t="shared" si="7"/>
        <v>0</v>
      </c>
      <c r="K32" s="423">
        <v>1</v>
      </c>
    </row>
    <row r="33" spans="1:11" s="408" customFormat="1" ht="79.5" customHeight="1" x14ac:dyDescent="0.25">
      <c r="A33" s="451" t="s">
        <v>374</v>
      </c>
      <c r="B33" s="402">
        <f t="shared" si="8"/>
        <v>20</v>
      </c>
      <c r="C33" s="403" t="s">
        <v>282</v>
      </c>
      <c r="D33" s="404" t="s">
        <v>282</v>
      </c>
      <c r="E33" s="405">
        <v>0</v>
      </c>
      <c r="F33" s="405">
        <v>2</v>
      </c>
      <c r="G33" s="405">
        <v>2</v>
      </c>
      <c r="H33" s="407">
        <f t="shared" si="0"/>
        <v>1</v>
      </c>
      <c r="I33" s="405">
        <f t="shared" si="9"/>
        <v>0</v>
      </c>
      <c r="J33" s="407">
        <f t="shared" si="7"/>
        <v>0</v>
      </c>
      <c r="K33" s="408">
        <v>1</v>
      </c>
    </row>
    <row r="34" spans="1:11" s="379" customFormat="1" ht="75.75" customHeight="1" x14ac:dyDescent="0.25">
      <c r="A34" s="392" t="s">
        <v>448</v>
      </c>
      <c r="B34" s="384">
        <f t="shared" si="8"/>
        <v>21</v>
      </c>
      <c r="C34" s="374" t="s">
        <v>477</v>
      </c>
      <c r="D34" s="401" t="s">
        <v>425</v>
      </c>
      <c r="E34" s="394">
        <v>2</v>
      </c>
      <c r="F34" s="394">
        <v>4</v>
      </c>
      <c r="G34" s="395">
        <v>4</v>
      </c>
      <c r="H34" s="390">
        <f t="shared" si="0"/>
        <v>1</v>
      </c>
      <c r="I34" s="394">
        <f t="shared" si="9"/>
        <v>0</v>
      </c>
      <c r="J34" s="390">
        <f t="shared" si="7"/>
        <v>0</v>
      </c>
      <c r="K34" s="379">
        <v>1</v>
      </c>
    </row>
    <row r="35" spans="1:11" s="21" customFormat="1" ht="52.5" customHeight="1" x14ac:dyDescent="0.25">
      <c r="A35" s="381" t="s">
        <v>269</v>
      </c>
      <c r="B35" s="385"/>
      <c r="C35" s="368"/>
      <c r="D35" s="388" t="s">
        <v>478</v>
      </c>
      <c r="E35" s="383">
        <f>SUM(E36:E46)</f>
        <v>1682</v>
      </c>
      <c r="F35" s="383">
        <f>SUM(F36:F46)</f>
        <v>1806</v>
      </c>
      <c r="G35" s="383">
        <f>SUM(G36:G46)</f>
        <v>2199</v>
      </c>
      <c r="H35" s="331">
        <f t="shared" si="0"/>
        <v>1.2176</v>
      </c>
      <c r="I35" s="383">
        <f>SUM(I36:I46)</f>
        <v>393</v>
      </c>
      <c r="J35" s="331">
        <f t="shared" si="7"/>
        <v>0.21759999999999999</v>
      </c>
    </row>
    <row r="36" spans="1:11" s="459" customFormat="1" ht="66" customHeight="1" x14ac:dyDescent="0.25">
      <c r="A36" s="458" t="s">
        <v>39</v>
      </c>
      <c r="B36" s="384">
        <v>22</v>
      </c>
      <c r="C36" s="374" t="s">
        <v>265</v>
      </c>
      <c r="D36" s="393" t="s">
        <v>308</v>
      </c>
      <c r="E36" s="394">
        <v>146</v>
      </c>
      <c r="F36" s="394">
        <v>146</v>
      </c>
      <c r="G36" s="395">
        <v>159</v>
      </c>
      <c r="H36" s="390">
        <f t="shared" ref="H36:H65" si="10">G36/F36</f>
        <v>1.089</v>
      </c>
      <c r="I36" s="394">
        <f t="shared" si="9"/>
        <v>13</v>
      </c>
      <c r="J36" s="390">
        <f t="shared" si="7"/>
        <v>8.8999999999999996E-2</v>
      </c>
      <c r="K36" s="459">
        <v>1</v>
      </c>
    </row>
    <row r="37" spans="1:11" s="445" customFormat="1" ht="63" customHeight="1" x14ac:dyDescent="0.25">
      <c r="A37" s="437" t="s">
        <v>20</v>
      </c>
      <c r="B37" s="431">
        <f t="shared" si="8"/>
        <v>23</v>
      </c>
      <c r="C37" s="432" t="s">
        <v>266</v>
      </c>
      <c r="D37" s="444" t="s">
        <v>309</v>
      </c>
      <c r="E37" s="440">
        <v>453</v>
      </c>
      <c r="F37" s="440">
        <v>453</v>
      </c>
      <c r="G37" s="441">
        <v>764</v>
      </c>
      <c r="H37" s="442">
        <f t="shared" si="10"/>
        <v>1.6865000000000001</v>
      </c>
      <c r="I37" s="440">
        <f t="shared" si="9"/>
        <v>311</v>
      </c>
      <c r="J37" s="442">
        <f t="shared" si="7"/>
        <v>0.6865</v>
      </c>
      <c r="K37" s="445">
        <v>1</v>
      </c>
    </row>
    <row r="38" spans="1:11" s="459" customFormat="1" ht="77.25" customHeight="1" x14ac:dyDescent="0.25">
      <c r="A38" s="458" t="s">
        <v>195</v>
      </c>
      <c r="B38" s="384">
        <f>B37+1</f>
        <v>24</v>
      </c>
      <c r="C38" s="374" t="s">
        <v>267</v>
      </c>
      <c r="D38" s="393" t="s">
        <v>312</v>
      </c>
      <c r="E38" s="394">
        <v>539</v>
      </c>
      <c r="F38" s="394">
        <v>539</v>
      </c>
      <c r="G38" s="395">
        <v>539</v>
      </c>
      <c r="H38" s="390">
        <f t="shared" si="10"/>
        <v>1</v>
      </c>
      <c r="I38" s="394">
        <f t="shared" si="9"/>
        <v>0</v>
      </c>
      <c r="J38" s="390">
        <f t="shared" si="7"/>
        <v>0</v>
      </c>
      <c r="K38" s="459">
        <v>1</v>
      </c>
    </row>
    <row r="39" spans="1:11" s="379" customFormat="1" ht="45.75" customHeight="1" x14ac:dyDescent="0.25">
      <c r="A39" s="458" t="s">
        <v>260</v>
      </c>
      <c r="B39" s="384">
        <f t="shared" si="8"/>
        <v>25</v>
      </c>
      <c r="C39" s="374" t="s">
        <v>263</v>
      </c>
      <c r="D39" s="393" t="s">
        <v>325</v>
      </c>
      <c r="E39" s="394">
        <v>70</v>
      </c>
      <c r="F39" s="394">
        <v>41</v>
      </c>
      <c r="G39" s="395">
        <v>41</v>
      </c>
      <c r="H39" s="390">
        <f t="shared" si="10"/>
        <v>1</v>
      </c>
      <c r="I39" s="394">
        <f t="shared" si="9"/>
        <v>0</v>
      </c>
      <c r="J39" s="390">
        <f t="shared" si="7"/>
        <v>0</v>
      </c>
      <c r="K39" s="379">
        <v>1</v>
      </c>
    </row>
    <row r="40" spans="1:11" s="379" customFormat="1" ht="45.75" customHeight="1" x14ac:dyDescent="0.25">
      <c r="A40" s="458" t="s">
        <v>261</v>
      </c>
      <c r="B40" s="384">
        <f t="shared" si="8"/>
        <v>26</v>
      </c>
      <c r="C40" s="374" t="s">
        <v>276</v>
      </c>
      <c r="D40" s="401" t="s">
        <v>449</v>
      </c>
      <c r="E40" s="394">
        <v>38</v>
      </c>
      <c r="F40" s="394">
        <v>99</v>
      </c>
      <c r="G40" s="395">
        <v>99</v>
      </c>
      <c r="H40" s="390">
        <f t="shared" si="10"/>
        <v>1</v>
      </c>
      <c r="I40" s="394">
        <f t="shared" si="9"/>
        <v>0</v>
      </c>
      <c r="J40" s="390">
        <f t="shared" si="7"/>
        <v>0</v>
      </c>
      <c r="K40" s="379">
        <v>1</v>
      </c>
    </row>
    <row r="41" spans="1:11" s="460" customFormat="1" ht="45.75" customHeight="1" x14ac:dyDescent="0.25">
      <c r="A41" s="392" t="s">
        <v>262</v>
      </c>
      <c r="B41" s="384">
        <f t="shared" si="8"/>
        <v>27</v>
      </c>
      <c r="C41" s="374" t="s">
        <v>277</v>
      </c>
      <c r="D41" s="393" t="s">
        <v>457</v>
      </c>
      <c r="E41" s="394">
        <v>272</v>
      </c>
      <c r="F41" s="394">
        <v>322</v>
      </c>
      <c r="G41" s="395">
        <v>381</v>
      </c>
      <c r="H41" s="390">
        <f t="shared" si="10"/>
        <v>1.1832</v>
      </c>
      <c r="I41" s="394">
        <f t="shared" si="9"/>
        <v>59</v>
      </c>
      <c r="J41" s="390">
        <f t="shared" si="7"/>
        <v>0.1832</v>
      </c>
      <c r="K41" s="460">
        <v>1</v>
      </c>
    </row>
    <row r="42" spans="1:11" s="408" customFormat="1" ht="45.75" customHeight="1" x14ac:dyDescent="0.25">
      <c r="A42" s="446" t="s">
        <v>278</v>
      </c>
      <c r="B42" s="402">
        <f t="shared" si="8"/>
        <v>28</v>
      </c>
      <c r="C42" s="403" t="s">
        <v>279</v>
      </c>
      <c r="D42" s="410"/>
      <c r="E42" s="405">
        <v>64</v>
      </c>
      <c r="F42" s="405">
        <v>64</v>
      </c>
      <c r="G42" s="406">
        <v>64</v>
      </c>
      <c r="H42" s="407">
        <f t="shared" si="10"/>
        <v>1</v>
      </c>
      <c r="I42" s="405">
        <f t="shared" si="9"/>
        <v>0</v>
      </c>
      <c r="J42" s="407">
        <f t="shared" si="7"/>
        <v>0</v>
      </c>
      <c r="K42" s="408">
        <v>1</v>
      </c>
    </row>
    <row r="43" spans="1:11" s="408" customFormat="1" ht="42.75" customHeight="1" x14ac:dyDescent="0.25">
      <c r="A43" s="446" t="s">
        <v>36</v>
      </c>
      <c r="B43" s="402">
        <f t="shared" si="8"/>
        <v>29</v>
      </c>
      <c r="C43" s="403" t="s">
        <v>279</v>
      </c>
      <c r="D43" s="410" t="s">
        <v>322</v>
      </c>
      <c r="E43" s="405">
        <v>33</v>
      </c>
      <c r="F43" s="405">
        <v>60</v>
      </c>
      <c r="G43" s="406">
        <v>60</v>
      </c>
      <c r="H43" s="407">
        <f t="shared" si="10"/>
        <v>1</v>
      </c>
      <c r="I43" s="405">
        <f t="shared" si="9"/>
        <v>0</v>
      </c>
      <c r="J43" s="407">
        <f t="shared" si="7"/>
        <v>0</v>
      </c>
      <c r="K43" s="408">
        <v>1</v>
      </c>
    </row>
    <row r="44" spans="1:11" s="379" customFormat="1" ht="39" customHeight="1" x14ac:dyDescent="0.25">
      <c r="A44" s="392" t="s">
        <v>41</v>
      </c>
      <c r="B44" s="384">
        <f t="shared" si="8"/>
        <v>30</v>
      </c>
      <c r="C44" s="374" t="s">
        <v>280</v>
      </c>
      <c r="D44" s="461" t="s">
        <v>321</v>
      </c>
      <c r="E44" s="394">
        <v>38</v>
      </c>
      <c r="F44" s="394">
        <v>38</v>
      </c>
      <c r="G44" s="395">
        <v>48</v>
      </c>
      <c r="H44" s="390">
        <f t="shared" si="10"/>
        <v>1.2632000000000001</v>
      </c>
      <c r="I44" s="394">
        <f t="shared" si="9"/>
        <v>10</v>
      </c>
      <c r="J44" s="390">
        <f t="shared" si="7"/>
        <v>0.26319999999999999</v>
      </c>
      <c r="K44" s="379">
        <v>1</v>
      </c>
    </row>
    <row r="45" spans="1:11" s="170" customFormat="1" ht="39" customHeight="1" x14ac:dyDescent="0.25">
      <c r="A45" s="396" t="s">
        <v>320</v>
      </c>
      <c r="B45" s="397">
        <f t="shared" si="8"/>
        <v>31</v>
      </c>
      <c r="C45" s="378" t="s">
        <v>281</v>
      </c>
      <c r="D45" s="411"/>
      <c r="E45" s="398">
        <v>29</v>
      </c>
      <c r="F45" s="398">
        <v>29</v>
      </c>
      <c r="G45" s="399">
        <v>29</v>
      </c>
      <c r="H45" s="400">
        <f t="shared" si="10"/>
        <v>1</v>
      </c>
      <c r="I45" s="398">
        <f t="shared" si="9"/>
        <v>0</v>
      </c>
      <c r="J45" s="400">
        <f t="shared" si="7"/>
        <v>0</v>
      </c>
      <c r="K45" s="170">
        <v>1</v>
      </c>
    </row>
    <row r="46" spans="1:11" s="379" customFormat="1" ht="43.5" customHeight="1" x14ac:dyDescent="0.25">
      <c r="A46" s="392" t="s">
        <v>190</v>
      </c>
      <c r="B46" s="384">
        <f t="shared" si="8"/>
        <v>32</v>
      </c>
      <c r="C46" s="374" t="s">
        <v>265</v>
      </c>
      <c r="D46" s="461" t="s">
        <v>319</v>
      </c>
      <c r="E46" s="394"/>
      <c r="F46" s="394">
        <v>15</v>
      </c>
      <c r="G46" s="395">
        <v>15</v>
      </c>
      <c r="H46" s="390">
        <f t="shared" si="10"/>
        <v>1</v>
      </c>
      <c r="I46" s="394">
        <f t="shared" si="9"/>
        <v>0</v>
      </c>
      <c r="J46" s="390">
        <f t="shared" si="7"/>
        <v>0</v>
      </c>
      <c r="K46" s="379">
        <v>1</v>
      </c>
    </row>
    <row r="47" spans="1:11" s="23" customFormat="1" ht="46.5" customHeight="1" x14ac:dyDescent="0.25">
      <c r="A47" s="381" t="s">
        <v>268</v>
      </c>
      <c r="B47" s="385"/>
      <c r="C47" s="385"/>
      <c r="D47" s="388" t="s">
        <v>328</v>
      </c>
      <c r="E47" s="383">
        <f>SUM(E48:E58)</f>
        <v>4202</v>
      </c>
      <c r="F47" s="383">
        <f>SUM(F48:F58)</f>
        <v>4059</v>
      </c>
      <c r="G47" s="387">
        <f>SUM(G48:G58)</f>
        <v>3514</v>
      </c>
      <c r="H47" s="331">
        <f t="shared" si="10"/>
        <v>0.86570000000000003</v>
      </c>
      <c r="I47" s="383">
        <f t="shared" si="9"/>
        <v>-545</v>
      </c>
      <c r="J47" s="331">
        <f t="shared" si="7"/>
        <v>-0.1343</v>
      </c>
    </row>
    <row r="48" spans="1:11" s="379" customFormat="1" ht="46.5" customHeight="1" x14ac:dyDescent="0.25">
      <c r="A48" s="462" t="s">
        <v>22</v>
      </c>
      <c r="B48" s="384">
        <v>33</v>
      </c>
      <c r="C48" s="374" t="s">
        <v>458</v>
      </c>
      <c r="D48" s="393" t="s">
        <v>329</v>
      </c>
      <c r="E48" s="394">
        <v>601</v>
      </c>
      <c r="F48" s="394">
        <v>598</v>
      </c>
      <c r="G48" s="395">
        <v>598</v>
      </c>
      <c r="H48" s="390">
        <f t="shared" si="10"/>
        <v>1</v>
      </c>
      <c r="I48" s="394">
        <f t="shared" si="9"/>
        <v>0</v>
      </c>
      <c r="J48" s="390">
        <f t="shared" si="7"/>
        <v>0</v>
      </c>
      <c r="K48" s="379">
        <v>1</v>
      </c>
    </row>
    <row r="49" spans="1:11" s="423" customFormat="1" ht="39" customHeight="1" x14ac:dyDescent="0.25">
      <c r="A49" s="416" t="s">
        <v>81</v>
      </c>
      <c r="B49" s="417">
        <f t="shared" si="8"/>
        <v>34</v>
      </c>
      <c r="C49" s="418" t="s">
        <v>275</v>
      </c>
      <c r="D49" s="424" t="s">
        <v>330</v>
      </c>
      <c r="E49" s="420">
        <v>32</v>
      </c>
      <c r="F49" s="420">
        <v>32</v>
      </c>
      <c r="G49" s="421">
        <v>32</v>
      </c>
      <c r="H49" s="422">
        <f t="shared" si="10"/>
        <v>1</v>
      </c>
      <c r="I49" s="420">
        <f t="shared" si="9"/>
        <v>0</v>
      </c>
      <c r="J49" s="422">
        <f t="shared" si="7"/>
        <v>0</v>
      </c>
      <c r="K49" s="423">
        <v>1</v>
      </c>
    </row>
    <row r="50" spans="1:11" s="379" customFormat="1" ht="39" customHeight="1" x14ac:dyDescent="0.25">
      <c r="A50" s="458" t="s">
        <v>41</v>
      </c>
      <c r="B50" s="384">
        <f t="shared" si="8"/>
        <v>35</v>
      </c>
      <c r="C50" s="374" t="s">
        <v>280</v>
      </c>
      <c r="D50" s="393" t="s">
        <v>331</v>
      </c>
      <c r="E50" s="394">
        <v>85</v>
      </c>
      <c r="F50" s="394">
        <v>75</v>
      </c>
      <c r="G50" s="395">
        <v>75</v>
      </c>
      <c r="H50" s="390">
        <f t="shared" si="10"/>
        <v>1</v>
      </c>
      <c r="I50" s="394">
        <f t="shared" si="9"/>
        <v>0</v>
      </c>
      <c r="J50" s="390">
        <f t="shared" ref="J50:J76" si="11">G50/F50-1</f>
        <v>0</v>
      </c>
      <c r="K50" s="379">
        <v>1</v>
      </c>
    </row>
    <row r="51" spans="1:11" s="379" customFormat="1" ht="70.5" customHeight="1" x14ac:dyDescent="0.25">
      <c r="A51" s="458" t="s">
        <v>82</v>
      </c>
      <c r="B51" s="384">
        <f t="shared" si="8"/>
        <v>36</v>
      </c>
      <c r="C51" s="374" t="s">
        <v>256</v>
      </c>
      <c r="D51" s="393" t="s">
        <v>332</v>
      </c>
      <c r="E51" s="394">
        <v>20</v>
      </c>
      <c r="F51" s="394">
        <v>21</v>
      </c>
      <c r="G51" s="395">
        <v>21</v>
      </c>
      <c r="H51" s="390">
        <f t="shared" si="10"/>
        <v>1</v>
      </c>
      <c r="I51" s="394">
        <f t="shared" si="9"/>
        <v>0</v>
      </c>
      <c r="J51" s="390">
        <f t="shared" si="11"/>
        <v>0</v>
      </c>
      <c r="K51" s="379">
        <v>1</v>
      </c>
    </row>
    <row r="52" spans="1:11" s="379" customFormat="1" ht="102" customHeight="1" x14ac:dyDescent="0.25">
      <c r="A52" s="458" t="s">
        <v>23</v>
      </c>
      <c r="B52" s="384">
        <f t="shared" si="8"/>
        <v>37</v>
      </c>
      <c r="C52" s="374" t="s">
        <v>256</v>
      </c>
      <c r="D52" s="393" t="s">
        <v>333</v>
      </c>
      <c r="E52" s="394">
        <v>1487</v>
      </c>
      <c r="F52" s="394">
        <v>1487</v>
      </c>
      <c r="G52" s="395">
        <v>1102</v>
      </c>
      <c r="H52" s="477">
        <f t="shared" si="10"/>
        <v>0.74109999999999998</v>
      </c>
      <c r="I52" s="394">
        <f t="shared" si="9"/>
        <v>-385</v>
      </c>
      <c r="J52" s="390">
        <f t="shared" si="11"/>
        <v>-0.25890000000000002</v>
      </c>
      <c r="K52" s="379">
        <v>1</v>
      </c>
    </row>
    <row r="53" spans="1:11" s="379" customFormat="1" ht="67.5" customHeight="1" x14ac:dyDescent="0.25">
      <c r="A53" s="462" t="s">
        <v>24</v>
      </c>
      <c r="B53" s="384">
        <f t="shared" si="8"/>
        <v>38</v>
      </c>
      <c r="C53" s="374" t="s">
        <v>284</v>
      </c>
      <c r="D53" s="380" t="s">
        <v>334</v>
      </c>
      <c r="E53" s="394">
        <v>60</v>
      </c>
      <c r="F53" s="394">
        <v>54</v>
      </c>
      <c r="G53" s="395">
        <v>54</v>
      </c>
      <c r="H53" s="390">
        <f t="shared" si="10"/>
        <v>1</v>
      </c>
      <c r="I53" s="394">
        <f t="shared" si="9"/>
        <v>0</v>
      </c>
      <c r="J53" s="390">
        <f t="shared" si="11"/>
        <v>0</v>
      </c>
      <c r="K53" s="379">
        <v>1</v>
      </c>
    </row>
    <row r="54" spans="1:11" s="379" customFormat="1" ht="46.5" customHeight="1" x14ac:dyDescent="0.25">
      <c r="A54" s="392" t="s">
        <v>84</v>
      </c>
      <c r="B54" s="384">
        <f>B53+1</f>
        <v>39</v>
      </c>
      <c r="C54" s="374" t="s">
        <v>283</v>
      </c>
      <c r="D54" s="401" t="s">
        <v>335</v>
      </c>
      <c r="E54" s="394">
        <v>63</v>
      </c>
      <c r="F54" s="394">
        <v>63</v>
      </c>
      <c r="G54" s="395">
        <v>57</v>
      </c>
      <c r="H54" s="477">
        <f t="shared" si="10"/>
        <v>0.90480000000000005</v>
      </c>
      <c r="I54" s="394">
        <f t="shared" si="9"/>
        <v>-6</v>
      </c>
      <c r="J54" s="390">
        <f t="shared" si="11"/>
        <v>-9.5200000000000007E-2</v>
      </c>
      <c r="K54" s="379">
        <v>1</v>
      </c>
    </row>
    <row r="55" spans="1:11" s="408" customFormat="1" ht="52.5" customHeight="1" x14ac:dyDescent="0.25">
      <c r="A55" s="446" t="s">
        <v>36</v>
      </c>
      <c r="B55" s="402">
        <f t="shared" si="8"/>
        <v>40</v>
      </c>
      <c r="C55" s="403" t="s">
        <v>282</v>
      </c>
      <c r="D55" s="404" t="s">
        <v>336</v>
      </c>
      <c r="E55" s="405">
        <v>16</v>
      </c>
      <c r="F55" s="405">
        <v>12</v>
      </c>
      <c r="G55" s="406">
        <v>12</v>
      </c>
      <c r="H55" s="407">
        <f t="shared" si="10"/>
        <v>1</v>
      </c>
      <c r="I55" s="405">
        <f t="shared" si="9"/>
        <v>0</v>
      </c>
      <c r="J55" s="407">
        <f t="shared" si="11"/>
        <v>0</v>
      </c>
      <c r="K55" s="408">
        <v>1</v>
      </c>
    </row>
    <row r="56" spans="1:11" s="379" customFormat="1" ht="52.5" customHeight="1" x14ac:dyDescent="0.25">
      <c r="A56" s="392" t="s">
        <v>260</v>
      </c>
      <c r="B56" s="384">
        <f t="shared" si="8"/>
        <v>41</v>
      </c>
      <c r="C56" s="374" t="s">
        <v>263</v>
      </c>
      <c r="D56" s="401" t="s">
        <v>337</v>
      </c>
      <c r="E56" s="394">
        <v>350</v>
      </c>
      <c r="F56" s="394">
        <v>350</v>
      </c>
      <c r="G56" s="395">
        <v>257</v>
      </c>
      <c r="H56" s="477">
        <f t="shared" si="10"/>
        <v>0.73429999999999995</v>
      </c>
      <c r="I56" s="394">
        <f t="shared" ref="I56:I76" si="12">G56-F56</f>
        <v>-93</v>
      </c>
      <c r="J56" s="390">
        <f t="shared" si="11"/>
        <v>-0.26569999999999999</v>
      </c>
      <c r="K56" s="379">
        <v>1</v>
      </c>
    </row>
    <row r="57" spans="1:11" s="379" customFormat="1" ht="52.5" customHeight="1" x14ac:dyDescent="0.25">
      <c r="A57" s="392" t="s">
        <v>261</v>
      </c>
      <c r="B57" s="384">
        <f t="shared" si="8"/>
        <v>42</v>
      </c>
      <c r="C57" s="374" t="s">
        <v>276</v>
      </c>
      <c r="D57" s="401" t="s">
        <v>460</v>
      </c>
      <c r="E57" s="394">
        <v>760</v>
      </c>
      <c r="F57" s="394">
        <v>776</v>
      </c>
      <c r="G57" s="395">
        <v>776</v>
      </c>
      <c r="H57" s="390">
        <f t="shared" si="10"/>
        <v>1</v>
      </c>
      <c r="I57" s="394">
        <f t="shared" si="12"/>
        <v>0</v>
      </c>
      <c r="J57" s="390">
        <f t="shared" si="11"/>
        <v>0</v>
      </c>
      <c r="K57" s="379">
        <v>1</v>
      </c>
    </row>
    <row r="58" spans="1:11" s="379" customFormat="1" ht="52.5" customHeight="1" x14ac:dyDescent="0.25">
      <c r="A58" s="392" t="s">
        <v>262</v>
      </c>
      <c r="B58" s="384">
        <f t="shared" si="8"/>
        <v>43</v>
      </c>
      <c r="C58" s="374" t="s">
        <v>277</v>
      </c>
      <c r="D58" s="401" t="s">
        <v>339</v>
      </c>
      <c r="E58" s="394">
        <v>728</v>
      </c>
      <c r="F58" s="394">
        <v>591</v>
      </c>
      <c r="G58" s="395">
        <v>530</v>
      </c>
      <c r="H58" s="477">
        <f t="shared" si="10"/>
        <v>0.89680000000000004</v>
      </c>
      <c r="I58" s="394">
        <f t="shared" si="12"/>
        <v>-61</v>
      </c>
      <c r="J58" s="390">
        <f t="shared" si="11"/>
        <v>-0.1032</v>
      </c>
      <c r="K58" s="379">
        <v>1</v>
      </c>
    </row>
    <row r="59" spans="1:11" s="23" customFormat="1" ht="66" customHeight="1" x14ac:dyDescent="0.25">
      <c r="A59" s="381" t="s">
        <v>272</v>
      </c>
      <c r="B59" s="385"/>
      <c r="C59" s="385"/>
      <c r="D59" s="388" t="s">
        <v>340</v>
      </c>
      <c r="E59" s="383">
        <v>100</v>
      </c>
      <c r="F59" s="383">
        <v>100</v>
      </c>
      <c r="G59" s="387">
        <v>100</v>
      </c>
      <c r="H59" s="331">
        <f t="shared" si="10"/>
        <v>1</v>
      </c>
      <c r="I59" s="383">
        <f t="shared" si="12"/>
        <v>0</v>
      </c>
      <c r="J59" s="331">
        <f t="shared" si="11"/>
        <v>0</v>
      </c>
    </row>
    <row r="60" spans="1:11" s="379" customFormat="1" ht="57" customHeight="1" x14ac:dyDescent="0.25">
      <c r="A60" s="458" t="s">
        <v>273</v>
      </c>
      <c r="B60" s="384">
        <v>44</v>
      </c>
      <c r="C60" s="562" t="s">
        <v>256</v>
      </c>
      <c r="D60" s="401" t="s">
        <v>348</v>
      </c>
      <c r="E60" s="394">
        <v>100</v>
      </c>
      <c r="F60" s="394">
        <v>100</v>
      </c>
      <c r="G60" s="395">
        <v>100</v>
      </c>
      <c r="H60" s="390">
        <f t="shared" si="10"/>
        <v>1</v>
      </c>
      <c r="I60" s="394">
        <f t="shared" si="12"/>
        <v>0</v>
      </c>
      <c r="J60" s="390">
        <f t="shared" si="11"/>
        <v>0</v>
      </c>
      <c r="K60" s="379">
        <v>1</v>
      </c>
    </row>
    <row r="61" spans="1:11" s="379" customFormat="1" ht="57" customHeight="1" x14ac:dyDescent="0.25">
      <c r="A61" s="458" t="s">
        <v>358</v>
      </c>
      <c r="B61" s="384">
        <v>45</v>
      </c>
      <c r="C61" s="563"/>
      <c r="D61" s="401" t="s">
        <v>358</v>
      </c>
      <c r="E61" s="394">
        <v>100</v>
      </c>
      <c r="F61" s="394">
        <v>100</v>
      </c>
      <c r="G61" s="395">
        <v>100</v>
      </c>
      <c r="H61" s="390">
        <f t="shared" ref="H61" si="13">G61/F61</f>
        <v>1</v>
      </c>
      <c r="I61" s="394">
        <f t="shared" ref="I61" si="14">G61-F61</f>
        <v>0</v>
      </c>
      <c r="J61" s="390">
        <f t="shared" ref="J61" si="15">G61/F61-1</f>
        <v>0</v>
      </c>
      <c r="K61" s="379">
        <v>1</v>
      </c>
    </row>
    <row r="62" spans="1:11" s="379" customFormat="1" ht="63.75" customHeight="1" x14ac:dyDescent="0.25">
      <c r="A62" s="458" t="s">
        <v>29</v>
      </c>
      <c r="B62" s="384">
        <f>B61+1</f>
        <v>46</v>
      </c>
      <c r="C62" s="374" t="s">
        <v>265</v>
      </c>
      <c r="D62" s="401" t="s">
        <v>341</v>
      </c>
      <c r="E62" s="394">
        <v>100</v>
      </c>
      <c r="F62" s="394">
        <v>100</v>
      </c>
      <c r="G62" s="395">
        <v>100</v>
      </c>
      <c r="H62" s="390">
        <f t="shared" si="10"/>
        <v>1</v>
      </c>
      <c r="I62" s="394">
        <f t="shared" si="12"/>
        <v>0</v>
      </c>
      <c r="J62" s="390">
        <f t="shared" si="11"/>
        <v>0</v>
      </c>
      <c r="K62" s="379">
        <v>1</v>
      </c>
    </row>
    <row r="63" spans="1:11" s="379" customFormat="1" ht="38.25" customHeight="1" x14ac:dyDescent="0.25">
      <c r="A63" s="458" t="s">
        <v>26</v>
      </c>
      <c r="B63" s="384">
        <f>B62+1</f>
        <v>47</v>
      </c>
      <c r="C63" s="374" t="s">
        <v>283</v>
      </c>
      <c r="D63" s="401" t="s">
        <v>342</v>
      </c>
      <c r="E63" s="394">
        <v>100</v>
      </c>
      <c r="F63" s="394">
        <v>100</v>
      </c>
      <c r="G63" s="395">
        <v>100</v>
      </c>
      <c r="H63" s="390">
        <f t="shared" si="10"/>
        <v>1</v>
      </c>
      <c r="I63" s="394">
        <f t="shared" si="12"/>
        <v>0</v>
      </c>
      <c r="J63" s="390">
        <f t="shared" si="11"/>
        <v>0</v>
      </c>
      <c r="K63" s="379">
        <v>1</v>
      </c>
    </row>
    <row r="64" spans="1:11" s="408" customFormat="1" ht="42.75" customHeight="1" x14ac:dyDescent="0.25">
      <c r="A64" s="446" t="s">
        <v>37</v>
      </c>
      <c r="B64" s="402">
        <f t="shared" si="8"/>
        <v>48</v>
      </c>
      <c r="C64" s="403" t="s">
        <v>279</v>
      </c>
      <c r="D64" s="404" t="s">
        <v>343</v>
      </c>
      <c r="E64" s="405">
        <v>100</v>
      </c>
      <c r="F64" s="405">
        <v>100</v>
      </c>
      <c r="G64" s="406">
        <v>100</v>
      </c>
      <c r="H64" s="407">
        <f t="shared" si="10"/>
        <v>1</v>
      </c>
      <c r="I64" s="405">
        <f t="shared" si="12"/>
        <v>0</v>
      </c>
      <c r="J64" s="407">
        <f t="shared" si="11"/>
        <v>0</v>
      </c>
      <c r="K64" s="408">
        <v>1</v>
      </c>
    </row>
    <row r="65" spans="1:11" s="379" customFormat="1" ht="42.75" customHeight="1" x14ac:dyDescent="0.25">
      <c r="A65" s="392" t="s">
        <v>260</v>
      </c>
      <c r="B65" s="384">
        <f t="shared" si="8"/>
        <v>49</v>
      </c>
      <c r="C65" s="374" t="s">
        <v>263</v>
      </c>
      <c r="D65" s="393" t="s">
        <v>344</v>
      </c>
      <c r="E65" s="394">
        <v>100</v>
      </c>
      <c r="F65" s="394">
        <v>100</v>
      </c>
      <c r="G65" s="395">
        <v>100</v>
      </c>
      <c r="H65" s="390">
        <f t="shared" si="10"/>
        <v>1</v>
      </c>
      <c r="I65" s="394">
        <f t="shared" si="12"/>
        <v>0</v>
      </c>
      <c r="J65" s="390">
        <f t="shared" si="11"/>
        <v>0</v>
      </c>
      <c r="K65" s="379">
        <v>1</v>
      </c>
    </row>
    <row r="66" spans="1:11" s="379" customFormat="1" ht="42.75" customHeight="1" x14ac:dyDescent="0.25">
      <c r="A66" s="392" t="s">
        <v>261</v>
      </c>
      <c r="B66" s="384">
        <f t="shared" si="8"/>
        <v>50</v>
      </c>
      <c r="C66" s="374" t="s">
        <v>276</v>
      </c>
      <c r="D66" s="393" t="s">
        <v>461</v>
      </c>
      <c r="E66" s="394">
        <v>100</v>
      </c>
      <c r="F66" s="394">
        <v>100</v>
      </c>
      <c r="G66" s="395">
        <v>100</v>
      </c>
      <c r="H66" s="390">
        <f t="shared" ref="H66:H76" si="16">G66/F66</f>
        <v>1</v>
      </c>
      <c r="I66" s="394">
        <f t="shared" si="12"/>
        <v>0</v>
      </c>
      <c r="J66" s="390">
        <f t="shared" si="11"/>
        <v>0</v>
      </c>
      <c r="K66" s="379">
        <v>1</v>
      </c>
    </row>
    <row r="67" spans="1:11" s="379" customFormat="1" ht="42.75" customHeight="1" x14ac:dyDescent="0.25">
      <c r="A67" s="392" t="s">
        <v>262</v>
      </c>
      <c r="B67" s="384">
        <f t="shared" si="8"/>
        <v>51</v>
      </c>
      <c r="C67" s="374" t="s">
        <v>277</v>
      </c>
      <c r="D67" s="393" t="s">
        <v>346</v>
      </c>
      <c r="E67" s="394">
        <v>100</v>
      </c>
      <c r="F67" s="394">
        <v>100</v>
      </c>
      <c r="G67" s="395">
        <v>100</v>
      </c>
      <c r="H67" s="390">
        <f t="shared" si="16"/>
        <v>1</v>
      </c>
      <c r="I67" s="394">
        <f t="shared" si="12"/>
        <v>0</v>
      </c>
      <c r="J67" s="390">
        <f t="shared" si="11"/>
        <v>0</v>
      </c>
      <c r="K67" s="379">
        <v>1</v>
      </c>
    </row>
    <row r="68" spans="1:11" s="379" customFormat="1" ht="42.75" customHeight="1" x14ac:dyDescent="0.25">
      <c r="A68" s="392" t="s">
        <v>87</v>
      </c>
      <c r="B68" s="384">
        <f t="shared" si="8"/>
        <v>52</v>
      </c>
      <c r="C68" s="374" t="s">
        <v>285</v>
      </c>
      <c r="D68" s="393" t="s">
        <v>347</v>
      </c>
      <c r="E68" s="394">
        <v>100</v>
      </c>
      <c r="F68" s="394">
        <v>100</v>
      </c>
      <c r="G68" s="394">
        <v>100</v>
      </c>
      <c r="H68" s="390">
        <f t="shared" si="16"/>
        <v>1</v>
      </c>
      <c r="I68" s="394">
        <f t="shared" si="12"/>
        <v>0</v>
      </c>
      <c r="J68" s="390">
        <f t="shared" si="11"/>
        <v>0</v>
      </c>
      <c r="K68" s="379">
        <v>1</v>
      </c>
    </row>
    <row r="69" spans="1:11" s="23" customFormat="1" ht="42.75" customHeight="1" x14ac:dyDescent="0.25">
      <c r="A69" s="381" t="s">
        <v>462</v>
      </c>
      <c r="B69" s="385"/>
      <c r="C69" s="385"/>
      <c r="D69" s="388" t="s">
        <v>349</v>
      </c>
      <c r="E69" s="383">
        <v>100</v>
      </c>
      <c r="F69" s="383">
        <v>100</v>
      </c>
      <c r="G69" s="387">
        <v>100</v>
      </c>
      <c r="H69" s="331">
        <f t="shared" si="16"/>
        <v>1</v>
      </c>
      <c r="I69" s="383">
        <f t="shared" si="12"/>
        <v>0</v>
      </c>
      <c r="J69" s="389">
        <f t="shared" si="11"/>
        <v>0</v>
      </c>
    </row>
    <row r="70" spans="1:11" s="379" customFormat="1" ht="72.75" customHeight="1" x14ac:dyDescent="0.25">
      <c r="A70" s="392" t="s">
        <v>365</v>
      </c>
      <c r="B70" s="384">
        <v>53</v>
      </c>
      <c r="C70" s="374" t="s">
        <v>256</v>
      </c>
      <c r="D70" s="393" t="s">
        <v>350</v>
      </c>
      <c r="E70" s="394">
        <v>100</v>
      </c>
      <c r="F70" s="394">
        <v>100</v>
      </c>
      <c r="G70" s="395">
        <v>100</v>
      </c>
      <c r="H70" s="390">
        <f t="shared" si="16"/>
        <v>1</v>
      </c>
      <c r="I70" s="394">
        <f t="shared" si="12"/>
        <v>0</v>
      </c>
      <c r="J70" s="390">
        <f t="shared" si="11"/>
        <v>0</v>
      </c>
      <c r="K70" s="379">
        <v>1</v>
      </c>
    </row>
    <row r="71" spans="1:11" s="379" customFormat="1" ht="72.75" customHeight="1" x14ac:dyDescent="0.25">
      <c r="A71" s="392" t="s">
        <v>90</v>
      </c>
      <c r="B71" s="384">
        <f t="shared" si="8"/>
        <v>54</v>
      </c>
      <c r="C71" s="374" t="s">
        <v>284</v>
      </c>
      <c r="D71" s="401" t="s">
        <v>426</v>
      </c>
      <c r="E71" s="394">
        <v>100</v>
      </c>
      <c r="F71" s="394">
        <v>100</v>
      </c>
      <c r="G71" s="395">
        <v>100</v>
      </c>
      <c r="H71" s="390">
        <f t="shared" si="16"/>
        <v>1</v>
      </c>
      <c r="I71" s="394">
        <f t="shared" si="12"/>
        <v>0</v>
      </c>
      <c r="J71" s="390">
        <f t="shared" si="11"/>
        <v>0</v>
      </c>
      <c r="K71" s="379">
        <v>1</v>
      </c>
    </row>
    <row r="72" spans="1:11" s="4" customFormat="1" ht="72.75" customHeight="1" x14ac:dyDescent="0.25">
      <c r="A72" s="369" t="s">
        <v>286</v>
      </c>
      <c r="B72" s="385"/>
      <c r="C72" s="360"/>
      <c r="D72" s="388" t="s">
        <v>352</v>
      </c>
      <c r="E72" s="383">
        <v>100</v>
      </c>
      <c r="F72" s="383">
        <v>100</v>
      </c>
      <c r="G72" s="387">
        <v>100</v>
      </c>
      <c r="H72" s="331">
        <f t="shared" si="16"/>
        <v>1</v>
      </c>
      <c r="I72" s="383">
        <f t="shared" si="12"/>
        <v>0</v>
      </c>
      <c r="J72" s="331">
        <f t="shared" si="11"/>
        <v>0</v>
      </c>
      <c r="K72" s="23"/>
    </row>
    <row r="73" spans="1:11" s="379" customFormat="1" ht="63.75" customHeight="1" x14ac:dyDescent="0.25">
      <c r="A73" s="392" t="s">
        <v>96</v>
      </c>
      <c r="B73" s="384">
        <v>55</v>
      </c>
      <c r="C73" s="374" t="s">
        <v>256</v>
      </c>
      <c r="D73" s="401" t="s">
        <v>350</v>
      </c>
      <c r="E73" s="394">
        <v>100</v>
      </c>
      <c r="F73" s="394">
        <v>100</v>
      </c>
      <c r="G73" s="395">
        <v>100</v>
      </c>
      <c r="H73" s="390">
        <f t="shared" si="16"/>
        <v>1</v>
      </c>
      <c r="I73" s="394">
        <f t="shared" si="12"/>
        <v>0</v>
      </c>
      <c r="J73" s="390">
        <f t="shared" si="11"/>
        <v>0</v>
      </c>
      <c r="K73" s="379">
        <v>1</v>
      </c>
    </row>
    <row r="74" spans="1:11" s="4" customFormat="1" ht="63.75" customHeight="1" x14ac:dyDescent="0.25">
      <c r="A74" s="369" t="s">
        <v>290</v>
      </c>
      <c r="B74" s="385"/>
      <c r="C74" s="360"/>
      <c r="D74" s="388" t="s">
        <v>463</v>
      </c>
      <c r="E74" s="383">
        <v>100</v>
      </c>
      <c r="F74" s="383">
        <v>100</v>
      </c>
      <c r="G74" s="387">
        <v>100</v>
      </c>
      <c r="H74" s="331">
        <f t="shared" si="16"/>
        <v>1</v>
      </c>
      <c r="I74" s="383">
        <f t="shared" si="12"/>
        <v>0</v>
      </c>
      <c r="J74" s="331">
        <f t="shared" si="11"/>
        <v>0</v>
      </c>
    </row>
    <row r="75" spans="1:11" s="379" customFormat="1" ht="63.75" customHeight="1" x14ac:dyDescent="0.25">
      <c r="A75" s="458" t="s">
        <v>95</v>
      </c>
      <c r="B75" s="384">
        <v>56</v>
      </c>
      <c r="C75" s="374" t="s">
        <v>256</v>
      </c>
      <c r="D75" s="393" t="s">
        <v>354</v>
      </c>
      <c r="E75" s="394">
        <v>100</v>
      </c>
      <c r="F75" s="394">
        <v>100</v>
      </c>
      <c r="G75" s="395">
        <v>100</v>
      </c>
      <c r="H75" s="390">
        <f t="shared" si="16"/>
        <v>1</v>
      </c>
      <c r="I75" s="394">
        <f t="shared" si="12"/>
        <v>0</v>
      </c>
      <c r="J75" s="390">
        <f t="shared" si="11"/>
        <v>0</v>
      </c>
      <c r="K75" s="379">
        <v>1</v>
      </c>
    </row>
    <row r="76" spans="1:11" s="379" customFormat="1" ht="63.75" customHeight="1" x14ac:dyDescent="0.25">
      <c r="A76" s="463" t="s">
        <v>97</v>
      </c>
      <c r="B76" s="384">
        <f t="shared" si="8"/>
        <v>57</v>
      </c>
      <c r="C76" s="375" t="s">
        <v>283</v>
      </c>
      <c r="D76" s="464" t="s">
        <v>355</v>
      </c>
      <c r="E76" s="465">
        <v>100</v>
      </c>
      <c r="F76" s="465">
        <v>100</v>
      </c>
      <c r="G76" s="376">
        <v>100</v>
      </c>
      <c r="H76" s="466">
        <f t="shared" si="16"/>
        <v>1</v>
      </c>
      <c r="I76" s="465">
        <f t="shared" si="12"/>
        <v>0</v>
      </c>
      <c r="J76" s="466">
        <f t="shared" si="11"/>
        <v>0</v>
      </c>
      <c r="K76" s="379">
        <v>1</v>
      </c>
    </row>
    <row r="77" spans="1:11" s="379" customFormat="1" ht="63.75" customHeight="1" x14ac:dyDescent="0.25">
      <c r="A77" s="467" t="s">
        <v>367</v>
      </c>
      <c r="B77" s="384">
        <f t="shared" si="8"/>
        <v>58</v>
      </c>
      <c r="C77" s="384" t="s">
        <v>256</v>
      </c>
      <c r="D77" s="468" t="s">
        <v>356</v>
      </c>
      <c r="E77" s="469" t="s">
        <v>357</v>
      </c>
      <c r="F77" s="469" t="s">
        <v>357</v>
      </c>
      <c r="G77" s="470" t="s">
        <v>357</v>
      </c>
      <c r="H77" s="471">
        <v>1</v>
      </c>
      <c r="I77" s="469">
        <v>0</v>
      </c>
      <c r="J77" s="471">
        <v>0</v>
      </c>
      <c r="K77" s="379">
        <v>1</v>
      </c>
    </row>
    <row r="78" spans="1:11" ht="40.5" customHeight="1" x14ac:dyDescent="0.3">
      <c r="A78" s="363" t="s">
        <v>479</v>
      </c>
      <c r="B78" s="385"/>
      <c r="C78" s="370"/>
      <c r="D78" s="316"/>
      <c r="E78" s="99"/>
      <c r="F78" s="143"/>
      <c r="G78" s="391" t="s">
        <v>485</v>
      </c>
      <c r="H78" s="318" t="s">
        <v>486</v>
      </c>
      <c r="I78" s="143"/>
      <c r="J78" s="318"/>
    </row>
    <row r="79" spans="1:11" s="476" customFormat="1" x14ac:dyDescent="0.3">
      <c r="A79" s="392" t="s">
        <v>480</v>
      </c>
      <c r="B79" s="384"/>
      <c r="C79" s="472"/>
      <c r="D79" s="473"/>
      <c r="E79" s="474"/>
      <c r="F79" s="475"/>
      <c r="G79" s="478">
        <f>K77+K76+K75+K73+K71+K70+K68+K67+K66+K65+K63+K62+K60+K58+K57+K56+K54+K53+K52+K51+K50+K48+K46+K44+K41+K40+K39+K38+K36+K34+K31+K30+K29+K28+K27+K24+K23+K22+K20+K19+K18+K17+K16+K15+K14+K13+K12+K61</f>
        <v>48</v>
      </c>
      <c r="H79" s="478">
        <f>G79-4</f>
        <v>44</v>
      </c>
      <c r="I79" s="478"/>
      <c r="J79" s="478"/>
    </row>
    <row r="80" spans="1:11" s="429" customFormat="1" x14ac:dyDescent="0.3">
      <c r="A80" s="416" t="s">
        <v>481</v>
      </c>
      <c r="B80" s="417"/>
      <c r="C80" s="425"/>
      <c r="D80" s="426"/>
      <c r="E80" s="427"/>
      <c r="F80" s="428"/>
      <c r="G80" s="479">
        <v>2</v>
      </c>
      <c r="H80" s="479">
        <v>2</v>
      </c>
      <c r="I80" s="479"/>
      <c r="J80" s="479"/>
    </row>
    <row r="81" spans="1:10" s="415" customFormat="1" x14ac:dyDescent="0.3">
      <c r="A81" s="396" t="s">
        <v>281</v>
      </c>
      <c r="B81" s="397"/>
      <c r="C81" s="171"/>
      <c r="D81" s="412"/>
      <c r="E81" s="413"/>
      <c r="F81" s="414"/>
      <c r="G81" s="480">
        <v>1</v>
      </c>
      <c r="H81" s="480">
        <v>1</v>
      </c>
      <c r="I81" s="480"/>
      <c r="J81" s="480"/>
    </row>
    <row r="82" spans="1:10" s="436" customFormat="1" x14ac:dyDescent="0.3">
      <c r="A82" s="430" t="s">
        <v>482</v>
      </c>
      <c r="B82" s="431"/>
      <c r="C82" s="432"/>
      <c r="D82" s="433"/>
      <c r="E82" s="434"/>
      <c r="F82" s="435"/>
      <c r="G82" s="481">
        <v>2</v>
      </c>
      <c r="H82" s="481">
        <v>2</v>
      </c>
      <c r="I82" s="481"/>
      <c r="J82" s="481"/>
    </row>
    <row r="83" spans="1:10" x14ac:dyDescent="0.3">
      <c r="A83" s="363" t="s">
        <v>483</v>
      </c>
      <c r="B83" s="385"/>
      <c r="C83" s="370"/>
      <c r="D83" s="316"/>
      <c r="E83" s="99"/>
      <c r="F83" s="143"/>
      <c r="G83" s="482"/>
      <c r="H83" s="482"/>
      <c r="I83" s="482"/>
      <c r="J83" s="482"/>
    </row>
    <row r="84" spans="1:10" s="450" customFormat="1" x14ac:dyDescent="0.3">
      <c r="A84" s="446" t="s">
        <v>484</v>
      </c>
      <c r="B84" s="402"/>
      <c r="C84" s="409"/>
      <c r="D84" s="447"/>
      <c r="E84" s="448"/>
      <c r="F84" s="449"/>
      <c r="G84" s="483">
        <f>5</f>
        <v>5</v>
      </c>
      <c r="H84" s="483">
        <v>5</v>
      </c>
      <c r="I84" s="483"/>
      <c r="J84" s="483"/>
    </row>
  </sheetData>
  <autoFilter ref="A7:CP84"/>
  <mergeCells count="18">
    <mergeCell ref="A9:C11"/>
    <mergeCell ref="F5:J5"/>
    <mergeCell ref="F6:F7"/>
    <mergeCell ref="G6:G7"/>
    <mergeCell ref="C60:C61"/>
    <mergeCell ref="H6:H7"/>
    <mergeCell ref="A13:A15"/>
    <mergeCell ref="C13:C15"/>
    <mergeCell ref="A8:C8"/>
    <mergeCell ref="A2:J2"/>
    <mergeCell ref="A3:J3"/>
    <mergeCell ref="A4:C4"/>
    <mergeCell ref="A5:A7"/>
    <mergeCell ref="C5:C7"/>
    <mergeCell ref="D5:D7"/>
    <mergeCell ref="E5:E7"/>
    <mergeCell ref="B5:B7"/>
    <mergeCell ref="I6:J6"/>
  </mergeCells>
  <pageMargins left="3.937007874015748E-2" right="0" top="0.15748031496062992" bottom="0.15748031496062992" header="0.31496062992125984" footer="0.15748031496062992"/>
  <pageSetup paperSize="9" scale="3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Y235"/>
  <sheetViews>
    <sheetView showZeros="0" view="pageBreakPreview" zoomScale="55" zoomScaleNormal="50" zoomScaleSheetLayoutView="55" zoomScalePageLayoutView="40" workbookViewId="0">
      <pane xSplit="3" ySplit="7" topLeftCell="D8" activePane="bottomRight" state="frozen"/>
      <selection pane="topRight" activeCell="C1" sqref="C1"/>
      <selection pane="bottomLeft" activeCell="A13" sqref="A13"/>
      <selection pane="bottomRight" activeCell="G189" sqref="G189"/>
    </sheetView>
  </sheetViews>
  <sheetFormatPr defaultRowHeight="27.75" outlineLevelCol="2" x14ac:dyDescent="0.4"/>
  <cols>
    <col min="1" max="1" width="6.375" style="218" customWidth="1"/>
    <col min="2" max="2" width="8.25" style="64" customWidth="1"/>
    <col min="3" max="3" width="59" style="6" customWidth="1"/>
    <col min="4" max="4" width="22" style="6" customWidth="1"/>
    <col min="5" max="5" width="24" style="6" customWidth="1"/>
    <col min="6" max="6" width="19" style="11" customWidth="1"/>
    <col min="7" max="7" width="17.5" style="11" customWidth="1"/>
    <col min="8" max="8" width="19.25" style="14" customWidth="1" outlineLevel="2"/>
    <col min="9" max="9" width="16" style="31" customWidth="1" outlineLevel="2"/>
    <col min="10" max="11" width="17.375" style="11" customWidth="1" outlineLevel="2"/>
    <col min="12" max="12" width="15" style="31" customWidth="1" outlineLevel="2"/>
    <col min="13" max="13" width="17.375" style="31" customWidth="1" outlineLevel="2"/>
    <col min="14" max="14" width="17.375" style="8" customWidth="1" outlineLevel="2"/>
    <col min="15" max="15" width="17.375" style="262" customWidth="1" outlineLevel="2"/>
    <col min="16" max="16" width="17.375" style="8" customWidth="1" outlineLevel="2"/>
    <col min="17" max="17" width="16.5" style="8" customWidth="1" outlineLevel="2"/>
    <col min="18" max="18" width="38.125" style="33" customWidth="1"/>
    <col min="19" max="19" width="63.25" style="1" hidden="1" customWidth="1"/>
    <col min="20" max="20" width="17.625" style="1" hidden="1" customWidth="1"/>
    <col min="21" max="21" width="12.375" style="1" hidden="1" customWidth="1"/>
    <col min="22" max="22" width="7.625" style="51" customWidth="1"/>
    <col min="23" max="16384" width="9" style="1"/>
  </cols>
  <sheetData>
    <row r="1" spans="1:22" ht="57.75" customHeight="1" x14ac:dyDescent="0.4">
      <c r="R1" s="4" t="s">
        <v>219</v>
      </c>
    </row>
    <row r="2" spans="1:22" x14ac:dyDescent="0.4">
      <c r="A2" s="491" t="s">
        <v>389</v>
      </c>
      <c r="B2" s="491"/>
      <c r="C2" s="491"/>
      <c r="D2" s="491"/>
      <c r="E2" s="491"/>
      <c r="F2" s="491"/>
      <c r="G2" s="491"/>
      <c r="H2" s="491"/>
      <c r="I2" s="491"/>
      <c r="J2" s="491"/>
      <c r="K2" s="491"/>
      <c r="L2" s="491"/>
      <c r="M2" s="491"/>
      <c r="N2" s="491"/>
      <c r="O2" s="491"/>
      <c r="P2" s="491"/>
      <c r="Q2" s="491"/>
      <c r="R2" s="491"/>
    </row>
    <row r="3" spans="1:22" s="3" customFormat="1" ht="28.5" thickBot="1" x14ac:dyDescent="0.45">
      <c r="A3" s="543"/>
      <c r="B3" s="543"/>
      <c r="C3" s="543"/>
      <c r="D3" s="543"/>
      <c r="E3" s="543"/>
      <c r="F3" s="543"/>
      <c r="G3" s="10"/>
      <c r="H3" s="12"/>
      <c r="I3" s="27"/>
      <c r="J3" s="10"/>
      <c r="K3" s="10"/>
      <c r="L3" s="32"/>
      <c r="M3" s="32"/>
      <c r="N3" s="2"/>
      <c r="O3" s="263"/>
      <c r="P3" s="2"/>
      <c r="Q3" s="2"/>
      <c r="R3" s="49" t="s">
        <v>31</v>
      </c>
      <c r="V3" s="52"/>
    </row>
    <row r="4" spans="1:22" s="4" customFormat="1" ht="40.5" customHeight="1" x14ac:dyDescent="0.25">
      <c r="A4" s="667" t="s">
        <v>1</v>
      </c>
      <c r="B4" s="670" t="s">
        <v>150</v>
      </c>
      <c r="C4" s="673" t="s">
        <v>227</v>
      </c>
      <c r="D4" s="673" t="s">
        <v>228</v>
      </c>
      <c r="E4" s="772" t="s">
        <v>2</v>
      </c>
      <c r="F4" s="692" t="s">
        <v>238</v>
      </c>
      <c r="G4" s="693"/>
      <c r="H4" s="693"/>
      <c r="I4" s="693"/>
      <c r="J4" s="694"/>
      <c r="K4" s="676" t="s">
        <v>239</v>
      </c>
      <c r="L4" s="678" t="s">
        <v>231</v>
      </c>
      <c r="M4" s="675" t="s">
        <v>240</v>
      </c>
      <c r="N4" s="681" t="s">
        <v>232</v>
      </c>
      <c r="O4" s="682"/>
      <c r="P4" s="682"/>
      <c r="Q4" s="683"/>
      <c r="R4" s="696" t="s">
        <v>242</v>
      </c>
      <c r="V4" s="53"/>
    </row>
    <row r="5" spans="1:22" s="4" customFormat="1" ht="39" customHeight="1" x14ac:dyDescent="0.25">
      <c r="A5" s="668"/>
      <c r="B5" s="671"/>
      <c r="C5" s="674"/>
      <c r="D5" s="674"/>
      <c r="E5" s="773"/>
      <c r="F5" s="698" t="s">
        <v>45</v>
      </c>
      <c r="G5" s="676" t="s">
        <v>46</v>
      </c>
      <c r="H5" s="690" t="s">
        <v>230</v>
      </c>
      <c r="I5" s="695" t="s">
        <v>229</v>
      </c>
      <c r="J5" s="695"/>
      <c r="K5" s="676"/>
      <c r="L5" s="679"/>
      <c r="M5" s="676"/>
      <c r="N5" s="686" t="s">
        <v>241</v>
      </c>
      <c r="O5" s="688" t="s">
        <v>236</v>
      </c>
      <c r="P5" s="684" t="s">
        <v>233</v>
      </c>
      <c r="Q5" s="685"/>
      <c r="R5" s="697"/>
      <c r="V5" s="53"/>
    </row>
    <row r="6" spans="1:22" s="4" customFormat="1" ht="64.5" customHeight="1" thickBot="1" x14ac:dyDescent="0.3">
      <c r="A6" s="669"/>
      <c r="B6" s="672"/>
      <c r="C6" s="562"/>
      <c r="D6" s="562"/>
      <c r="E6" s="774"/>
      <c r="F6" s="699"/>
      <c r="G6" s="677"/>
      <c r="H6" s="691"/>
      <c r="I6" s="239" t="s">
        <v>237</v>
      </c>
      <c r="J6" s="234" t="s">
        <v>235</v>
      </c>
      <c r="K6" s="676"/>
      <c r="L6" s="680"/>
      <c r="M6" s="677"/>
      <c r="N6" s="687"/>
      <c r="O6" s="689"/>
      <c r="P6" s="233" t="s">
        <v>234</v>
      </c>
      <c r="Q6" s="233" t="s">
        <v>235</v>
      </c>
      <c r="R6" s="697"/>
      <c r="V6" s="53"/>
    </row>
    <row r="7" spans="1:22" s="9" customFormat="1" x14ac:dyDescent="0.25">
      <c r="A7" s="38">
        <v>1</v>
      </c>
      <c r="B7" s="57"/>
      <c r="C7" s="39">
        <v>2</v>
      </c>
      <c r="D7" s="39">
        <v>3</v>
      </c>
      <c r="E7" s="39"/>
      <c r="F7" s="39">
        <v>4</v>
      </c>
      <c r="G7" s="41">
        <v>5</v>
      </c>
      <c r="H7" s="225">
        <v>6</v>
      </c>
      <c r="I7" s="247">
        <v>7</v>
      </c>
      <c r="J7" s="237">
        <v>8</v>
      </c>
      <c r="K7" s="237">
        <v>9</v>
      </c>
      <c r="L7" s="39">
        <v>10</v>
      </c>
      <c r="M7" s="39">
        <v>11</v>
      </c>
      <c r="N7" s="39">
        <v>12</v>
      </c>
      <c r="O7" s="264"/>
      <c r="P7" s="39"/>
      <c r="Q7" s="39">
        <v>13</v>
      </c>
      <c r="R7" s="42">
        <v>14</v>
      </c>
      <c r="V7" s="54"/>
    </row>
    <row r="8" spans="1:22" s="4" customFormat="1" ht="75.75" customHeight="1" x14ac:dyDescent="0.25">
      <c r="A8" s="707" t="s">
        <v>51</v>
      </c>
      <c r="B8" s="708"/>
      <c r="C8" s="35" t="s">
        <v>253</v>
      </c>
      <c r="D8" s="22"/>
      <c r="E8" s="22" t="s">
        <v>252</v>
      </c>
      <c r="F8" s="245">
        <f>F9+F10+F11</f>
        <v>495148.09899999999</v>
      </c>
      <c r="G8" s="245">
        <f>G9+G10+G11</f>
        <v>42798.277999999998</v>
      </c>
      <c r="H8" s="245">
        <f>SUM(H9:H11)</f>
        <v>34917.921000000002</v>
      </c>
      <c r="I8" s="245">
        <f>H8-G8</f>
        <v>-7880.357</v>
      </c>
      <c r="J8" s="24">
        <f>H8/G8*100-100</f>
        <v>-18.41</v>
      </c>
      <c r="K8" s="28"/>
      <c r="L8" s="28"/>
      <c r="M8" s="24"/>
      <c r="N8" s="24"/>
      <c r="O8" s="265"/>
      <c r="P8" s="24"/>
      <c r="Q8" s="106">
        <f t="shared" ref="Q8:Q11" si="0">M8/G8</f>
        <v>0</v>
      </c>
      <c r="R8" s="72"/>
      <c r="S8" s="5" t="b">
        <f>H8=J8</f>
        <v>0</v>
      </c>
      <c r="T8" s="5"/>
      <c r="U8" s="34"/>
      <c r="V8" s="55"/>
    </row>
    <row r="9" spans="1:22" s="4" customFormat="1" ht="40.5" customHeight="1" x14ac:dyDescent="0.25">
      <c r="A9" s="707"/>
      <c r="B9" s="709"/>
      <c r="C9" s="217" t="s">
        <v>10</v>
      </c>
      <c r="D9" s="15"/>
      <c r="E9" s="15" t="s">
        <v>250</v>
      </c>
      <c r="F9" s="246">
        <f>F17+F31</f>
        <v>15312.126</v>
      </c>
      <c r="G9" s="246">
        <f>G17+G31</f>
        <v>14408.407999999999</v>
      </c>
      <c r="H9" s="246">
        <f>H17+H31</f>
        <v>12718.153</v>
      </c>
      <c r="I9" s="246">
        <f>H9-G9</f>
        <v>-1690.2550000000001</v>
      </c>
      <c r="J9" s="24">
        <f t="shared" ref="J9:J11" si="1">H9/G9*100-100</f>
        <v>-11.73</v>
      </c>
      <c r="K9" s="29"/>
      <c r="L9" s="29"/>
      <c r="M9" s="13"/>
      <c r="N9" s="13"/>
      <c r="O9" s="259"/>
      <c r="P9" s="13"/>
      <c r="Q9" s="107">
        <f t="shared" si="0"/>
        <v>0</v>
      </c>
      <c r="R9" s="214"/>
      <c r="S9" s="5" t="b">
        <f>H9=J9</f>
        <v>0</v>
      </c>
      <c r="T9" s="5"/>
      <c r="U9" s="34"/>
      <c r="V9" s="55"/>
    </row>
    <row r="10" spans="1:22" s="4" customFormat="1" ht="48.75" customHeight="1" x14ac:dyDescent="0.25">
      <c r="A10" s="707"/>
      <c r="B10" s="709"/>
      <c r="C10" s="217" t="s">
        <v>363</v>
      </c>
      <c r="E10" s="15" t="s">
        <v>251</v>
      </c>
      <c r="F10" s="246">
        <f>F18</f>
        <v>8024.6</v>
      </c>
      <c r="G10" s="246">
        <f>G18</f>
        <v>8024.6</v>
      </c>
      <c r="H10" s="246">
        <f>H21+H24+H26+H28</f>
        <v>7049.4840000000004</v>
      </c>
      <c r="I10" s="246">
        <f>H10-G10</f>
        <v>-975.11599999999999</v>
      </c>
      <c r="J10" s="24">
        <f t="shared" si="1"/>
        <v>-12.15</v>
      </c>
      <c r="K10" s="29"/>
      <c r="L10" s="29"/>
      <c r="M10" s="13"/>
      <c r="N10" s="13"/>
      <c r="O10" s="259"/>
      <c r="P10" s="13"/>
      <c r="Q10" s="107">
        <f t="shared" si="0"/>
        <v>0</v>
      </c>
      <c r="R10" s="214"/>
      <c r="S10" s="5" t="b">
        <f>H10=J10</f>
        <v>0</v>
      </c>
      <c r="T10" s="5"/>
      <c r="U10" s="34"/>
      <c r="V10" s="55"/>
    </row>
    <row r="11" spans="1:22" s="4" customFormat="1" ht="38.25" customHeight="1" x14ac:dyDescent="0.25">
      <c r="A11" s="707"/>
      <c r="B11" s="710"/>
      <c r="C11" s="217" t="s">
        <v>5</v>
      </c>
      <c r="D11" s="15"/>
      <c r="E11" s="15" t="s">
        <v>5</v>
      </c>
      <c r="F11" s="246">
        <f>F32</f>
        <v>471811.37300000002</v>
      </c>
      <c r="G11" s="246">
        <v>20365.27</v>
      </c>
      <c r="H11" s="246">
        <f>H32</f>
        <v>15150.284</v>
      </c>
      <c r="I11" s="246">
        <f>H11-G11</f>
        <v>-5214.9859999999999</v>
      </c>
      <c r="J11" s="24">
        <f t="shared" si="1"/>
        <v>-25.61</v>
      </c>
      <c r="K11" s="29"/>
      <c r="L11" s="29"/>
      <c r="M11" s="13"/>
      <c r="N11" s="13"/>
      <c r="O11" s="259"/>
      <c r="P11" s="13"/>
      <c r="Q11" s="107">
        <f t="shared" si="0"/>
        <v>0</v>
      </c>
      <c r="R11" s="214"/>
      <c r="S11" s="5" t="b">
        <f>H11=J11</f>
        <v>0</v>
      </c>
      <c r="T11" s="5"/>
      <c r="U11" s="34"/>
      <c r="V11" s="55"/>
    </row>
    <row r="12" spans="1:22" s="4" customFormat="1" ht="35.25" customHeight="1" x14ac:dyDescent="0.25">
      <c r="A12" s="576" t="s">
        <v>423</v>
      </c>
      <c r="B12" s="577"/>
      <c r="C12" s="577"/>
      <c r="D12" s="577"/>
      <c r="E12" s="577"/>
      <c r="F12" s="577"/>
      <c r="G12" s="577"/>
      <c r="H12" s="577"/>
      <c r="I12" s="577"/>
      <c r="J12" s="577"/>
      <c r="K12" s="577"/>
      <c r="L12" s="577"/>
      <c r="M12" s="577"/>
      <c r="N12" s="577"/>
      <c r="O12" s="577"/>
      <c r="P12" s="577"/>
      <c r="Q12" s="577"/>
      <c r="R12" s="578"/>
      <c r="S12" s="5"/>
      <c r="T12" s="5"/>
      <c r="U12" s="34"/>
      <c r="V12" s="55"/>
    </row>
    <row r="13" spans="1:22" s="4" customFormat="1" ht="35.25" customHeight="1" x14ac:dyDescent="0.25">
      <c r="A13" s="585"/>
      <c r="B13" s="700" t="s">
        <v>390</v>
      </c>
      <c r="C13" s="701" t="s">
        <v>391</v>
      </c>
      <c r="D13" s="603" t="s">
        <v>392</v>
      </c>
      <c r="E13" s="296" t="s">
        <v>252</v>
      </c>
      <c r="F13" s="297"/>
      <c r="G13" s="297"/>
      <c r="H13" s="297"/>
      <c r="I13" s="297"/>
      <c r="J13" s="297"/>
      <c r="K13" s="700"/>
      <c r="L13" s="582" t="s">
        <v>393</v>
      </c>
      <c r="M13" s="700">
        <v>4</v>
      </c>
      <c r="N13" s="579">
        <v>4</v>
      </c>
      <c r="O13" s="579">
        <v>4</v>
      </c>
      <c r="P13" s="579"/>
      <c r="Q13" s="579"/>
      <c r="R13" s="579"/>
      <c r="S13" s="5"/>
      <c r="T13" s="5"/>
      <c r="U13" s="34"/>
      <c r="V13" s="55"/>
    </row>
    <row r="14" spans="1:22" s="4" customFormat="1" ht="35.25" customHeight="1" x14ac:dyDescent="0.25">
      <c r="A14" s="586"/>
      <c r="B14" s="700"/>
      <c r="C14" s="702"/>
      <c r="D14" s="603"/>
      <c r="E14" s="296" t="s">
        <v>250</v>
      </c>
      <c r="F14" s="297">
        <v>0</v>
      </c>
      <c r="G14" s="297"/>
      <c r="H14" s="297"/>
      <c r="I14" s="297"/>
      <c r="J14" s="297"/>
      <c r="K14" s="700"/>
      <c r="L14" s="583"/>
      <c r="M14" s="700"/>
      <c r="N14" s="580"/>
      <c r="O14" s="580"/>
      <c r="P14" s="580"/>
      <c r="Q14" s="580"/>
      <c r="R14" s="580"/>
      <c r="S14" s="5"/>
      <c r="T14" s="5"/>
      <c r="U14" s="34"/>
      <c r="V14" s="55"/>
    </row>
    <row r="15" spans="1:22" s="4" customFormat="1" ht="69.75" customHeight="1" x14ac:dyDescent="0.25">
      <c r="A15" s="587"/>
      <c r="B15" s="700"/>
      <c r="C15" s="703"/>
      <c r="D15" s="603"/>
      <c r="E15" s="296" t="s">
        <v>251</v>
      </c>
      <c r="F15" s="297">
        <v>0</v>
      </c>
      <c r="G15" s="297"/>
      <c r="H15" s="297"/>
      <c r="I15" s="297"/>
      <c r="J15" s="297"/>
      <c r="K15" s="700"/>
      <c r="L15" s="584"/>
      <c r="M15" s="700"/>
      <c r="N15" s="581"/>
      <c r="O15" s="581"/>
      <c r="P15" s="581"/>
      <c r="Q15" s="581"/>
      <c r="R15" s="581"/>
      <c r="S15" s="5"/>
      <c r="T15" s="5"/>
      <c r="U15" s="34"/>
      <c r="V15" s="55"/>
    </row>
    <row r="16" spans="1:22" s="4" customFormat="1" ht="32.25" customHeight="1" x14ac:dyDescent="0.25">
      <c r="A16" s="711">
        <v>2</v>
      </c>
      <c r="B16" s="591" t="s">
        <v>49</v>
      </c>
      <c r="C16" s="623" t="s">
        <v>243</v>
      </c>
      <c r="D16" s="567"/>
      <c r="E16" s="16" t="s">
        <v>252</v>
      </c>
      <c r="F16" s="268">
        <f>F17+F18</f>
        <v>8046.74</v>
      </c>
      <c r="G16" s="268">
        <f>G17+G18</f>
        <v>8046.74</v>
      </c>
      <c r="H16" s="268">
        <f>H17+H18</f>
        <v>7068.6379999999999</v>
      </c>
      <c r="I16" s="268">
        <f t="shared" ref="I16:I23" si="2">H16-G16</f>
        <v>-978.10199999999998</v>
      </c>
      <c r="J16" s="255">
        <f>H16/G16*100-100</f>
        <v>-12.16</v>
      </c>
      <c r="K16" s="30"/>
      <c r="L16" s="582"/>
      <c r="M16" s="582"/>
      <c r="N16" s="582"/>
      <c r="O16" s="582"/>
      <c r="P16" s="582"/>
      <c r="Q16" s="582"/>
      <c r="R16" s="593"/>
      <c r="S16" s="5"/>
      <c r="T16" s="5"/>
      <c r="U16" s="34"/>
      <c r="V16" s="55"/>
    </row>
    <row r="17" spans="1:22" s="4" customFormat="1" ht="45" customHeight="1" x14ac:dyDescent="0.25">
      <c r="A17" s="711"/>
      <c r="B17" s="592"/>
      <c r="C17" s="625"/>
      <c r="D17" s="568"/>
      <c r="E17" s="4" t="s">
        <v>250</v>
      </c>
      <c r="F17" s="269">
        <v>22.14</v>
      </c>
      <c r="G17" s="269">
        <v>22.14</v>
      </c>
      <c r="H17" s="269">
        <f>H23</f>
        <v>19.154</v>
      </c>
      <c r="I17" s="269">
        <f>H17-G17</f>
        <v>-2.9860000000000002</v>
      </c>
      <c r="J17" s="255">
        <f t="shared" ref="J17:J28" si="3">H17/G17*100-100</f>
        <v>-13.49</v>
      </c>
      <c r="K17" s="29"/>
      <c r="L17" s="583"/>
      <c r="M17" s="583"/>
      <c r="N17" s="583"/>
      <c r="O17" s="583"/>
      <c r="P17" s="583"/>
      <c r="Q17" s="583"/>
      <c r="R17" s="594"/>
      <c r="S17" s="5"/>
      <c r="T17" s="5"/>
      <c r="U17" s="34"/>
      <c r="V17" s="55"/>
    </row>
    <row r="18" spans="1:22" s="4" customFormat="1" ht="89.25" customHeight="1" x14ac:dyDescent="0.25">
      <c r="A18" s="711"/>
      <c r="B18" s="592"/>
      <c r="C18" s="625"/>
      <c r="D18" s="568"/>
      <c r="E18" s="217" t="s">
        <v>251</v>
      </c>
      <c r="F18" s="269">
        <v>8024.6</v>
      </c>
      <c r="G18" s="269">
        <v>8024.6</v>
      </c>
      <c r="H18" s="269">
        <f>H21+H24+H26+H28</f>
        <v>7049.4840000000004</v>
      </c>
      <c r="I18" s="269">
        <f t="shared" si="2"/>
        <v>-975.11599999999999</v>
      </c>
      <c r="J18" s="255">
        <f t="shared" si="3"/>
        <v>-12.15</v>
      </c>
      <c r="K18" s="29"/>
      <c r="L18" s="584"/>
      <c r="M18" s="584"/>
      <c r="N18" s="584"/>
      <c r="O18" s="584"/>
      <c r="P18" s="584"/>
      <c r="Q18" s="584"/>
      <c r="R18" s="594"/>
      <c r="S18" s="5"/>
      <c r="T18" s="5"/>
      <c r="U18" s="34"/>
      <c r="V18" s="55"/>
    </row>
    <row r="19" spans="1:22" s="4" customFormat="1" ht="409.5" x14ac:dyDescent="0.25">
      <c r="A19" s="711">
        <v>3</v>
      </c>
      <c r="B19" s="591" t="s">
        <v>112</v>
      </c>
      <c r="C19" s="623" t="s">
        <v>244</v>
      </c>
      <c r="D19" s="569" t="s">
        <v>245</v>
      </c>
      <c r="E19" s="16" t="s">
        <v>252</v>
      </c>
      <c r="F19" s="268">
        <v>1414</v>
      </c>
      <c r="G19" s="268">
        <f>SUM(G21:G21)</f>
        <v>900.03499999999997</v>
      </c>
      <c r="H19" s="268">
        <f>SUM(H21:H21)</f>
        <v>839.43499999999995</v>
      </c>
      <c r="I19" s="269">
        <f t="shared" si="2"/>
        <v>-60.6</v>
      </c>
      <c r="J19" s="255">
        <f t="shared" si="3"/>
        <v>-6.73</v>
      </c>
      <c r="K19" s="574" t="s">
        <v>386</v>
      </c>
      <c r="L19" s="30" t="s">
        <v>291</v>
      </c>
      <c r="M19" s="238">
        <v>22</v>
      </c>
      <c r="N19" s="242">
        <v>22</v>
      </c>
      <c r="O19" s="259">
        <v>22</v>
      </c>
      <c r="P19" s="309"/>
      <c r="Q19" s="310"/>
      <c r="R19" s="134"/>
      <c r="S19" s="5"/>
      <c r="T19" s="5"/>
      <c r="U19" s="34"/>
      <c r="V19" s="55"/>
    </row>
    <row r="20" spans="1:22" s="4" customFormat="1" ht="126.75" customHeight="1" x14ac:dyDescent="0.25">
      <c r="A20" s="711"/>
      <c r="B20" s="592"/>
      <c r="C20" s="625"/>
      <c r="D20" s="706"/>
      <c r="E20" s="16"/>
      <c r="F20" s="268"/>
      <c r="G20" s="268"/>
      <c r="H20" s="268"/>
      <c r="I20" s="269"/>
      <c r="J20" s="255"/>
      <c r="K20" s="621"/>
      <c r="L20" s="29" t="s">
        <v>292</v>
      </c>
      <c r="M20" s="241">
        <v>12</v>
      </c>
      <c r="N20" s="242">
        <v>12</v>
      </c>
      <c r="O20" s="259">
        <v>12</v>
      </c>
      <c r="P20" s="306"/>
      <c r="Q20" s="307"/>
      <c r="R20" s="311"/>
      <c r="S20" s="5"/>
      <c r="T20" s="5"/>
      <c r="U20" s="34"/>
      <c r="V20" s="55"/>
    </row>
    <row r="21" spans="1:22" s="4" customFormat="1" ht="105" customHeight="1" x14ac:dyDescent="0.25">
      <c r="A21" s="711"/>
      <c r="B21" s="592"/>
      <c r="C21" s="704"/>
      <c r="D21" s="706"/>
      <c r="E21" s="227" t="s">
        <v>251</v>
      </c>
      <c r="F21" s="269">
        <v>1414</v>
      </c>
      <c r="G21" s="269">
        <v>900.03499999999997</v>
      </c>
      <c r="H21" s="269">
        <v>839.43499999999995</v>
      </c>
      <c r="I21" s="269">
        <f t="shared" si="2"/>
        <v>-60.6</v>
      </c>
      <c r="J21" s="255">
        <f t="shared" si="3"/>
        <v>-6.73</v>
      </c>
      <c r="K21" s="575"/>
      <c r="L21" s="29" t="s">
        <v>294</v>
      </c>
      <c r="M21" s="241">
        <v>4</v>
      </c>
      <c r="N21" s="242">
        <v>4</v>
      </c>
      <c r="O21" s="259">
        <v>4</v>
      </c>
      <c r="P21" s="306"/>
      <c r="Q21" s="307"/>
      <c r="R21" s="308"/>
      <c r="S21" s="5"/>
      <c r="T21" s="5"/>
      <c r="U21" s="34"/>
      <c r="V21" s="55"/>
    </row>
    <row r="22" spans="1:22" s="4" customFormat="1" ht="78" customHeight="1" x14ac:dyDescent="0.25">
      <c r="A22" s="589">
        <v>5</v>
      </c>
      <c r="B22" s="591" t="s">
        <v>53</v>
      </c>
      <c r="C22" s="572" t="s">
        <v>246</v>
      </c>
      <c r="D22" s="569"/>
      <c r="E22" s="217" t="s">
        <v>252</v>
      </c>
      <c r="F22" s="269">
        <v>6332.3209999999999</v>
      </c>
      <c r="G22" s="269">
        <f>G23+G24</f>
        <v>6904.1260000000002</v>
      </c>
      <c r="H22" s="269">
        <f>H23+H24</f>
        <v>5999.9260000000004</v>
      </c>
      <c r="I22" s="269">
        <f t="shared" si="2"/>
        <v>-904.2</v>
      </c>
      <c r="J22" s="255">
        <f t="shared" si="3"/>
        <v>-13.1</v>
      </c>
      <c r="K22" s="574" t="s">
        <v>380</v>
      </c>
      <c r="L22" s="574" t="s">
        <v>293</v>
      </c>
      <c r="M22" s="608">
        <v>100</v>
      </c>
      <c r="N22" s="608">
        <v>100</v>
      </c>
      <c r="O22" s="610">
        <v>100</v>
      </c>
      <c r="P22" s="713">
        <f>O22-N22</f>
        <v>0</v>
      </c>
      <c r="Q22" s="790"/>
      <c r="R22" s="713"/>
      <c r="S22" s="713"/>
      <c r="T22" s="713"/>
      <c r="U22" s="713"/>
      <c r="V22" s="55"/>
    </row>
    <row r="23" spans="1:22" s="4" customFormat="1" ht="41.25" customHeight="1" x14ac:dyDescent="0.25">
      <c r="A23" s="590"/>
      <c r="B23" s="592"/>
      <c r="C23" s="704"/>
      <c r="D23" s="706"/>
      <c r="E23" s="217" t="s">
        <v>250</v>
      </c>
      <c r="F23" s="269">
        <v>22.143999999999998</v>
      </c>
      <c r="G23" s="269">
        <v>22.143999999999998</v>
      </c>
      <c r="H23" s="269">
        <v>19.154</v>
      </c>
      <c r="I23" s="269">
        <f t="shared" si="2"/>
        <v>-2.99</v>
      </c>
      <c r="J23" s="255">
        <f t="shared" si="3"/>
        <v>-13.5</v>
      </c>
      <c r="K23" s="621"/>
      <c r="L23" s="621"/>
      <c r="M23" s="620"/>
      <c r="N23" s="620"/>
      <c r="O23" s="622"/>
      <c r="P23" s="730"/>
      <c r="Q23" s="792"/>
      <c r="R23" s="730"/>
      <c r="S23" s="730"/>
      <c r="T23" s="730"/>
      <c r="U23" s="730"/>
      <c r="V23" s="55"/>
    </row>
    <row r="24" spans="1:22" s="4" customFormat="1" ht="63" customHeight="1" x14ac:dyDescent="0.25">
      <c r="A24" s="590"/>
      <c r="B24" s="592"/>
      <c r="C24" s="704"/>
      <c r="D24" s="706"/>
      <c r="E24" s="217" t="s">
        <v>251</v>
      </c>
      <c r="F24" s="269">
        <v>6310.1769999999997</v>
      </c>
      <c r="G24" s="269">
        <v>6881.982</v>
      </c>
      <c r="H24" s="269">
        <v>5980.7719999999999</v>
      </c>
      <c r="I24" s="269">
        <f>H24-G24</f>
        <v>-901.21</v>
      </c>
      <c r="J24" s="255">
        <f t="shared" si="3"/>
        <v>-13.1</v>
      </c>
      <c r="K24" s="575"/>
      <c r="L24" s="575"/>
      <c r="M24" s="609"/>
      <c r="N24" s="609"/>
      <c r="O24" s="611"/>
      <c r="P24" s="714"/>
      <c r="Q24" s="791"/>
      <c r="R24" s="714"/>
      <c r="S24" s="714"/>
      <c r="T24" s="714"/>
      <c r="U24" s="714"/>
      <c r="V24" s="55"/>
    </row>
    <row r="25" spans="1:22" s="4" customFormat="1" ht="52.5" customHeight="1" x14ac:dyDescent="0.25">
      <c r="A25" s="589">
        <v>6</v>
      </c>
      <c r="B25" s="591" t="s">
        <v>394</v>
      </c>
      <c r="C25" s="572" t="s">
        <v>247</v>
      </c>
      <c r="D25" s="569"/>
      <c r="E25" s="217" t="s">
        <v>252</v>
      </c>
      <c r="F25" s="270">
        <f>F26</f>
        <v>123.675</v>
      </c>
      <c r="G25" s="269">
        <f>G26</f>
        <v>65.834999999999994</v>
      </c>
      <c r="H25" s="269">
        <f>H26</f>
        <v>62.707000000000001</v>
      </c>
      <c r="I25" s="269">
        <f>I26</f>
        <v>-3.1280000000000001</v>
      </c>
      <c r="J25" s="255">
        <f t="shared" si="3"/>
        <v>-4.75</v>
      </c>
      <c r="K25" s="574" t="s">
        <v>381</v>
      </c>
      <c r="L25" s="574" t="s">
        <v>295</v>
      </c>
      <c r="M25" s="608">
        <v>95</v>
      </c>
      <c r="N25" s="608">
        <v>95</v>
      </c>
      <c r="O25" s="610">
        <v>95.25</v>
      </c>
      <c r="P25" s="789">
        <f>O25-N25</f>
        <v>0.25</v>
      </c>
      <c r="Q25" s="612">
        <f xml:space="preserve"> O25/N25*100-100</f>
        <v>0.3</v>
      </c>
      <c r="R25" s="593"/>
      <c r="S25" s="5"/>
      <c r="T25" s="5"/>
      <c r="U25" s="34"/>
      <c r="V25" s="55"/>
    </row>
    <row r="26" spans="1:22" s="4" customFormat="1" ht="57.75" customHeight="1" x14ac:dyDescent="0.25">
      <c r="A26" s="590"/>
      <c r="B26" s="592"/>
      <c r="C26" s="705"/>
      <c r="D26" s="706"/>
      <c r="E26" s="217" t="s">
        <v>251</v>
      </c>
      <c r="F26" s="270">
        <v>123.675</v>
      </c>
      <c r="G26" s="269">
        <v>65.834999999999994</v>
      </c>
      <c r="H26" s="269">
        <v>62.707000000000001</v>
      </c>
      <c r="I26" s="269">
        <f>H26-G26</f>
        <v>-3.1280000000000001</v>
      </c>
      <c r="J26" s="255">
        <f t="shared" si="3"/>
        <v>-4.75</v>
      </c>
      <c r="K26" s="575"/>
      <c r="L26" s="575"/>
      <c r="M26" s="609"/>
      <c r="N26" s="609"/>
      <c r="O26" s="611"/>
      <c r="P26" s="789"/>
      <c r="Q26" s="613"/>
      <c r="R26" s="594"/>
      <c r="S26" s="5"/>
      <c r="T26" s="5"/>
      <c r="U26" s="34"/>
      <c r="V26" s="55"/>
    </row>
    <row r="27" spans="1:22" s="4" customFormat="1" ht="44.25" customHeight="1" x14ac:dyDescent="0.25">
      <c r="A27" s="589">
        <v>7</v>
      </c>
      <c r="B27" s="591" t="s">
        <v>395</v>
      </c>
      <c r="C27" s="572" t="s">
        <v>248</v>
      </c>
      <c r="D27" s="217"/>
      <c r="E27" s="56" t="s">
        <v>252</v>
      </c>
      <c r="F27" s="269">
        <f t="shared" ref="F27:I27" si="4">F28</f>
        <v>176.75</v>
      </c>
      <c r="G27" s="269">
        <f t="shared" si="4"/>
        <v>176.75</v>
      </c>
      <c r="H27" s="269">
        <f t="shared" si="4"/>
        <v>166.57</v>
      </c>
      <c r="I27" s="269">
        <f t="shared" si="4"/>
        <v>-10.18</v>
      </c>
      <c r="J27" s="255">
        <f t="shared" si="3"/>
        <v>-5.76</v>
      </c>
      <c r="K27" s="574" t="s">
        <v>360</v>
      </c>
      <c r="L27" s="574" t="s">
        <v>295</v>
      </c>
      <c r="M27" s="608">
        <v>95</v>
      </c>
      <c r="N27" s="608">
        <v>95</v>
      </c>
      <c r="O27" s="610">
        <v>95</v>
      </c>
      <c r="P27" s="789">
        <f>O27-N27</f>
        <v>0</v>
      </c>
      <c r="Q27" s="790"/>
      <c r="R27" s="593"/>
      <c r="S27" s="5"/>
      <c r="T27" s="5"/>
      <c r="U27" s="34"/>
      <c r="V27" s="55"/>
    </row>
    <row r="28" spans="1:22" s="4" customFormat="1" ht="49.5" customHeight="1" x14ac:dyDescent="0.25">
      <c r="A28" s="590"/>
      <c r="B28" s="592"/>
      <c r="C28" s="705"/>
      <c r="D28" s="217"/>
      <c r="E28" s="56" t="s">
        <v>251</v>
      </c>
      <c r="F28" s="269">
        <v>176.75</v>
      </c>
      <c r="G28" s="269">
        <v>176.75</v>
      </c>
      <c r="H28" s="269">
        <v>166.57</v>
      </c>
      <c r="I28" s="269">
        <f>H28-G28</f>
        <v>-10.18</v>
      </c>
      <c r="J28" s="255">
        <f t="shared" si="3"/>
        <v>-5.76</v>
      </c>
      <c r="K28" s="575"/>
      <c r="L28" s="575"/>
      <c r="M28" s="609"/>
      <c r="N28" s="609"/>
      <c r="O28" s="611"/>
      <c r="P28" s="789"/>
      <c r="Q28" s="791"/>
      <c r="R28" s="594"/>
      <c r="S28" s="5"/>
      <c r="T28" s="5"/>
      <c r="U28" s="34"/>
      <c r="V28" s="55"/>
    </row>
    <row r="29" spans="1:22" s="4" customFormat="1" ht="29.25" customHeight="1" x14ac:dyDescent="0.25">
      <c r="A29" s="716" t="s">
        <v>422</v>
      </c>
      <c r="B29" s="716"/>
      <c r="C29" s="716"/>
      <c r="D29" s="716"/>
      <c r="E29" s="716"/>
      <c r="F29" s="716"/>
      <c r="G29" s="716"/>
      <c r="H29" s="716"/>
      <c r="I29" s="716"/>
      <c r="J29" s="716"/>
      <c r="K29" s="716"/>
      <c r="L29" s="716"/>
      <c r="M29" s="716"/>
      <c r="N29" s="716"/>
      <c r="O29" s="716"/>
      <c r="P29" s="716"/>
      <c r="Q29" s="717"/>
      <c r="R29" s="213"/>
      <c r="S29" s="5"/>
      <c r="T29" s="5"/>
      <c r="U29" s="34"/>
      <c r="V29" s="55"/>
    </row>
    <row r="30" spans="1:22" s="4" customFormat="1" ht="93.75" customHeight="1" x14ac:dyDescent="0.25">
      <c r="A30" s="718">
        <v>8</v>
      </c>
      <c r="B30" s="588" t="s">
        <v>52</v>
      </c>
      <c r="C30" s="719" t="s">
        <v>254</v>
      </c>
      <c r="D30" s="16" t="s">
        <v>30</v>
      </c>
      <c r="E30" s="16" t="s">
        <v>252</v>
      </c>
      <c r="F30" s="248">
        <f>F31+F32</f>
        <v>487101.359</v>
      </c>
      <c r="G30" s="248">
        <f>G31+G32</f>
        <v>486197.641</v>
      </c>
      <c r="H30" s="248">
        <f>SUM(H31:H32)</f>
        <v>27849.282999999999</v>
      </c>
      <c r="I30" s="249">
        <f>H30-G30</f>
        <v>-458348.35800000001</v>
      </c>
      <c r="J30" s="20">
        <f>H30/G30*100-100</f>
        <v>-94.27</v>
      </c>
      <c r="K30" s="30"/>
      <c r="L30" s="648"/>
      <c r="M30" s="637"/>
      <c r="N30" s="637"/>
      <c r="O30" s="626"/>
      <c r="P30" s="591"/>
      <c r="Q30" s="637"/>
      <c r="R30" s="715"/>
      <c r="S30" s="5"/>
      <c r="T30" s="5"/>
      <c r="U30" s="34"/>
      <c r="V30" s="55"/>
    </row>
    <row r="31" spans="1:22" s="4" customFormat="1" ht="37.5" x14ac:dyDescent="0.25">
      <c r="A31" s="718"/>
      <c r="B31" s="588"/>
      <c r="C31" s="720"/>
      <c r="D31" s="217"/>
      <c r="E31" s="217" t="s">
        <v>250</v>
      </c>
      <c r="F31" s="246">
        <f>+F34+F47+F72+F116+F145+F165+F181</f>
        <v>15289.986000000001</v>
      </c>
      <c r="G31" s="246">
        <f>G34+G47+G72+G116+G145+G165+G181</f>
        <v>14386.268</v>
      </c>
      <c r="H31" s="246">
        <f>H47+H72+H116+H145+H165+H181+H34</f>
        <v>12698.999</v>
      </c>
      <c r="I31" s="249">
        <f t="shared" ref="I31" si="5">H31-G31</f>
        <v>-1687.269</v>
      </c>
      <c r="J31" s="20">
        <f t="shared" ref="J31:J98" si="6">H31/G31*100-100</f>
        <v>-11.73</v>
      </c>
      <c r="K31" s="30"/>
      <c r="L31" s="649"/>
      <c r="M31" s="652"/>
      <c r="N31" s="652"/>
      <c r="O31" s="627"/>
      <c r="P31" s="592"/>
      <c r="Q31" s="652"/>
      <c r="R31" s="715"/>
      <c r="S31" s="5"/>
      <c r="T31" s="5"/>
      <c r="U31" s="34"/>
      <c r="V31" s="55"/>
    </row>
    <row r="32" spans="1:22" s="4" customFormat="1" ht="37.5" x14ac:dyDescent="0.25">
      <c r="A32" s="718"/>
      <c r="B32" s="588"/>
      <c r="C32" s="721"/>
      <c r="D32" s="217"/>
      <c r="E32" s="217" t="s">
        <v>5</v>
      </c>
      <c r="F32" s="246">
        <f>F35+F48+F73+F117+F146+F166+F177+F184+F188</f>
        <v>471811.37300000002</v>
      </c>
      <c r="G32" s="246">
        <f>G41+G48+G73+G117++G146+G166+G177+G182+G188</f>
        <v>471811.37300000002</v>
      </c>
      <c r="H32" s="246">
        <f>H35+H52+H84+H127+H149+H173+H179+H184+H188</f>
        <v>15150.284</v>
      </c>
      <c r="I32" s="249">
        <f>H32-G32</f>
        <v>-456661.08899999998</v>
      </c>
      <c r="J32" s="20">
        <f t="shared" si="6"/>
        <v>-96.79</v>
      </c>
      <c r="K32" s="30"/>
      <c r="L32" s="650"/>
      <c r="M32" s="638"/>
      <c r="N32" s="638"/>
      <c r="O32" s="628"/>
      <c r="P32" s="604"/>
      <c r="Q32" s="638"/>
      <c r="R32" s="715"/>
      <c r="S32" s="5"/>
      <c r="T32" s="5"/>
      <c r="U32" s="34"/>
      <c r="V32" s="55"/>
    </row>
    <row r="33" spans="1:22" s="4" customFormat="1" ht="60.75" customHeight="1" x14ac:dyDescent="0.25">
      <c r="A33" s="567">
        <v>9</v>
      </c>
      <c r="B33" s="591" t="s">
        <v>63</v>
      </c>
      <c r="C33" s="722" t="s">
        <v>255</v>
      </c>
      <c r="D33" s="603"/>
      <c r="E33" s="16" t="s">
        <v>252</v>
      </c>
      <c r="F33" s="246">
        <f>F34+F35</f>
        <v>201.63300000000001</v>
      </c>
      <c r="G33" s="246">
        <f>G34+G35</f>
        <v>248.13300000000001</v>
      </c>
      <c r="H33" s="246">
        <f>H34+H35</f>
        <v>222.7</v>
      </c>
      <c r="I33" s="246">
        <f>H33-G33</f>
        <v>-25.433</v>
      </c>
      <c r="J33" s="20">
        <f t="shared" si="6"/>
        <v>-10.25</v>
      </c>
      <c r="K33" s="574" t="s">
        <v>417</v>
      </c>
      <c r="L33" s="727" t="s">
        <v>296</v>
      </c>
      <c r="M33" s="608">
        <v>100</v>
      </c>
      <c r="N33" s="713">
        <v>100</v>
      </c>
      <c r="O33" s="610">
        <v>100</v>
      </c>
      <c r="P33" s="608"/>
      <c r="Q33" s="574"/>
      <c r="R33" s="599"/>
      <c r="S33" s="5"/>
      <c r="T33" s="5"/>
      <c r="U33" s="34"/>
      <c r="V33" s="55"/>
    </row>
    <row r="34" spans="1:22" s="4" customFormat="1" ht="50.25" customHeight="1" x14ac:dyDescent="0.25">
      <c r="A34" s="568"/>
      <c r="B34" s="592"/>
      <c r="C34" s="722"/>
      <c r="D34" s="603"/>
      <c r="E34" s="227" t="s">
        <v>250</v>
      </c>
      <c r="F34" s="246">
        <f>F44</f>
        <v>0</v>
      </c>
      <c r="G34" s="246">
        <f>G44+G43</f>
        <v>46.5</v>
      </c>
      <c r="H34" s="246">
        <f>H44+H43</f>
        <v>46.5</v>
      </c>
      <c r="I34" s="246">
        <f t="shared" ref="I34:I101" si="7">H34-G34</f>
        <v>0</v>
      </c>
      <c r="J34" s="20">
        <f t="shared" si="6"/>
        <v>0</v>
      </c>
      <c r="K34" s="575"/>
      <c r="L34" s="728"/>
      <c r="M34" s="620"/>
      <c r="N34" s="730"/>
      <c r="O34" s="622"/>
      <c r="P34" s="620"/>
      <c r="Q34" s="621"/>
      <c r="R34" s="599"/>
      <c r="S34" s="5"/>
      <c r="T34" s="5"/>
      <c r="U34" s="34"/>
      <c r="V34" s="55"/>
    </row>
    <row r="35" spans="1:22" s="4" customFormat="1" ht="36" customHeight="1" x14ac:dyDescent="0.25">
      <c r="A35" s="568"/>
      <c r="B35" s="592"/>
      <c r="C35" s="722"/>
      <c r="D35" s="603"/>
      <c r="E35" s="227" t="s">
        <v>5</v>
      </c>
      <c r="F35" s="246">
        <v>201.63300000000001</v>
      </c>
      <c r="G35" s="246">
        <v>201.63300000000001</v>
      </c>
      <c r="H35" s="246">
        <f>H41</f>
        <v>176.2</v>
      </c>
      <c r="I35" s="246">
        <f t="shared" si="7"/>
        <v>-25.433</v>
      </c>
      <c r="J35" s="20">
        <f t="shared" si="6"/>
        <v>-12.61</v>
      </c>
      <c r="K35" s="292"/>
      <c r="L35" s="729"/>
      <c r="M35" s="609"/>
      <c r="N35" s="714"/>
      <c r="O35" s="611"/>
      <c r="P35" s="609"/>
      <c r="Q35" s="575"/>
      <c r="R35" s="599"/>
      <c r="S35" s="5"/>
      <c r="T35" s="5"/>
      <c r="U35" s="34"/>
      <c r="V35" s="55"/>
    </row>
    <row r="36" spans="1:22" s="4" customFormat="1" ht="36" hidden="1" customHeight="1" x14ac:dyDescent="0.25">
      <c r="A36" s="567">
        <v>10</v>
      </c>
      <c r="B36" s="63"/>
      <c r="C36" s="293" t="s">
        <v>43</v>
      </c>
      <c r="D36" s="293" t="s">
        <v>42</v>
      </c>
      <c r="E36" s="217"/>
      <c r="F36" s="246"/>
      <c r="G36" s="246"/>
      <c r="H36" s="246"/>
      <c r="I36" s="246">
        <f t="shared" si="7"/>
        <v>0</v>
      </c>
      <c r="J36" s="20" t="e">
        <f t="shared" si="6"/>
        <v>#DIV/0!</v>
      </c>
      <c r="K36" s="292"/>
      <c r="L36" s="301"/>
      <c r="M36" s="241"/>
      <c r="N36" s="13"/>
      <c r="O36" s="259"/>
      <c r="P36" s="242"/>
      <c r="Q36" s="109"/>
      <c r="R36" s="599"/>
      <c r="S36" s="5"/>
      <c r="T36" s="5"/>
      <c r="U36" s="34"/>
      <c r="V36" s="55"/>
    </row>
    <row r="37" spans="1:22" s="4" customFormat="1" ht="36" hidden="1" customHeight="1" x14ac:dyDescent="0.25">
      <c r="A37" s="568"/>
      <c r="B37" s="63"/>
      <c r="C37" s="293" t="s">
        <v>3</v>
      </c>
      <c r="D37" s="293"/>
      <c r="E37" s="217"/>
      <c r="F37" s="246"/>
      <c r="G37" s="246"/>
      <c r="H37" s="246"/>
      <c r="I37" s="246">
        <f t="shared" si="7"/>
        <v>0</v>
      </c>
      <c r="J37" s="20" t="e">
        <f t="shared" si="6"/>
        <v>#DIV/0!</v>
      </c>
      <c r="K37" s="292"/>
      <c r="L37" s="301"/>
      <c r="M37" s="241"/>
      <c r="N37" s="13"/>
      <c r="O37" s="259"/>
      <c r="P37" s="242"/>
      <c r="Q37" s="109"/>
      <c r="R37" s="599"/>
      <c r="S37" s="5"/>
      <c r="T37" s="5"/>
      <c r="U37" s="34"/>
      <c r="V37" s="55"/>
    </row>
    <row r="38" spans="1:22" s="4" customFormat="1" ht="36" hidden="1" customHeight="1" x14ac:dyDescent="0.25">
      <c r="A38" s="568"/>
      <c r="B38" s="63"/>
      <c r="C38" s="293" t="s">
        <v>10</v>
      </c>
      <c r="D38" s="293"/>
      <c r="E38" s="217"/>
      <c r="F38" s="246"/>
      <c r="G38" s="246"/>
      <c r="H38" s="246"/>
      <c r="I38" s="246">
        <f t="shared" si="7"/>
        <v>0</v>
      </c>
      <c r="J38" s="20" t="e">
        <f t="shared" si="6"/>
        <v>#DIV/0!</v>
      </c>
      <c r="K38" s="292"/>
      <c r="L38" s="301"/>
      <c r="M38" s="241"/>
      <c r="N38" s="13"/>
      <c r="O38" s="259"/>
      <c r="P38" s="242"/>
      <c r="Q38" s="109"/>
      <c r="R38" s="599"/>
      <c r="S38" s="5"/>
      <c r="T38" s="5"/>
      <c r="U38" s="34"/>
      <c r="V38" s="55"/>
    </row>
    <row r="39" spans="1:22" s="4" customFormat="1" ht="27" hidden="1" customHeight="1" x14ac:dyDescent="0.25">
      <c r="A39" s="571"/>
      <c r="B39" s="63"/>
      <c r="C39" s="83" t="s">
        <v>5</v>
      </c>
      <c r="D39" s="293"/>
      <c r="E39" s="217"/>
      <c r="F39" s="246"/>
      <c r="G39" s="246"/>
      <c r="H39" s="246">
        <f>G39</f>
        <v>0</v>
      </c>
      <c r="I39" s="246">
        <f t="shared" si="7"/>
        <v>0</v>
      </c>
      <c r="J39" s="20" t="e">
        <f t="shared" si="6"/>
        <v>#DIV/0!</v>
      </c>
      <c r="K39" s="292"/>
      <c r="L39" s="301"/>
      <c r="M39" s="241">
        <f>H39</f>
        <v>0</v>
      </c>
      <c r="N39" s="13"/>
      <c r="O39" s="259"/>
      <c r="P39" s="242"/>
      <c r="Q39" s="109" t="e">
        <f>M39/J39</f>
        <v>#DIV/0!</v>
      </c>
      <c r="R39" s="599"/>
      <c r="S39" s="5"/>
      <c r="T39" s="5"/>
      <c r="U39" s="34"/>
      <c r="V39" s="55"/>
    </row>
    <row r="40" spans="1:22" s="4" customFormat="1" ht="48.75" customHeight="1" x14ac:dyDescent="0.25">
      <c r="A40" s="567">
        <v>10</v>
      </c>
      <c r="B40" s="591" t="s">
        <v>396</v>
      </c>
      <c r="C40" s="723" t="s">
        <v>69</v>
      </c>
      <c r="D40" s="603" t="s">
        <v>256</v>
      </c>
      <c r="E40" s="217" t="s">
        <v>252</v>
      </c>
      <c r="F40" s="246">
        <f>F41</f>
        <v>201.63300000000001</v>
      </c>
      <c r="G40" s="246">
        <f>G41</f>
        <v>201.63300000000001</v>
      </c>
      <c r="H40" s="246">
        <f>H41</f>
        <v>176.2</v>
      </c>
      <c r="I40" s="246">
        <f t="shared" si="7"/>
        <v>-25.433</v>
      </c>
      <c r="J40" s="20">
        <f t="shared" si="6"/>
        <v>-12.61</v>
      </c>
      <c r="K40" s="292"/>
      <c r="L40" s="727" t="s">
        <v>297</v>
      </c>
      <c r="M40" s="608">
        <v>100</v>
      </c>
      <c r="N40" s="608">
        <v>100</v>
      </c>
      <c r="O40" s="610">
        <v>100</v>
      </c>
      <c r="P40" s="608"/>
      <c r="Q40" s="574"/>
      <c r="R40" s="599"/>
      <c r="S40" s="5"/>
      <c r="T40" s="5"/>
      <c r="U40" s="34"/>
      <c r="V40" s="55"/>
    </row>
    <row r="41" spans="1:22" s="4" customFormat="1" ht="75.75" customHeight="1" x14ac:dyDescent="0.25">
      <c r="A41" s="568"/>
      <c r="B41" s="592"/>
      <c r="C41" s="723"/>
      <c r="D41" s="603"/>
      <c r="E41" s="217" t="s">
        <v>5</v>
      </c>
      <c r="F41" s="246">
        <v>201.63300000000001</v>
      </c>
      <c r="G41" s="246">
        <v>201.63300000000001</v>
      </c>
      <c r="H41" s="246">
        <v>176.2</v>
      </c>
      <c r="I41" s="246">
        <f t="shared" si="7"/>
        <v>-25.433</v>
      </c>
      <c r="J41" s="20">
        <f t="shared" si="6"/>
        <v>-12.61</v>
      </c>
      <c r="K41" s="292" t="s">
        <v>371</v>
      </c>
      <c r="L41" s="729"/>
      <c r="M41" s="609"/>
      <c r="N41" s="609"/>
      <c r="O41" s="611"/>
      <c r="P41" s="609"/>
      <c r="Q41" s="575"/>
      <c r="R41" s="599"/>
      <c r="S41" s="5"/>
      <c r="T41" s="5"/>
      <c r="U41" s="34"/>
      <c r="V41" s="55"/>
    </row>
    <row r="42" spans="1:22" s="4" customFormat="1" ht="75.75" customHeight="1" x14ac:dyDescent="0.25">
      <c r="A42" s="289"/>
      <c r="B42" s="588" t="s">
        <v>205</v>
      </c>
      <c r="C42" s="603" t="s">
        <v>262</v>
      </c>
      <c r="D42" s="603" t="s">
        <v>277</v>
      </c>
      <c r="E42" s="290" t="s">
        <v>42</v>
      </c>
      <c r="F42" s="246"/>
      <c r="G42" s="246">
        <f>G43</f>
        <v>11.5</v>
      </c>
      <c r="H42" s="246">
        <f>H43</f>
        <v>11.5</v>
      </c>
      <c r="I42" s="246"/>
      <c r="J42" s="20"/>
      <c r="K42" s="574"/>
      <c r="L42" s="727" t="s">
        <v>298</v>
      </c>
      <c r="M42" s="287"/>
      <c r="N42" s="287"/>
      <c r="O42" s="286"/>
      <c r="P42" s="287"/>
      <c r="Q42" s="288"/>
      <c r="R42" s="599"/>
      <c r="S42" s="5"/>
      <c r="T42" s="5"/>
      <c r="U42" s="34"/>
      <c r="V42" s="55"/>
    </row>
    <row r="43" spans="1:22" s="4" customFormat="1" ht="75.75" customHeight="1" x14ac:dyDescent="0.25">
      <c r="A43" s="289"/>
      <c r="B43" s="588"/>
      <c r="C43" s="603"/>
      <c r="D43" s="603"/>
      <c r="E43" s="290" t="s">
        <v>10</v>
      </c>
      <c r="F43" s="246"/>
      <c r="G43" s="246">
        <f>H43</f>
        <v>11.5</v>
      </c>
      <c r="H43" s="246">
        <v>11.5</v>
      </c>
      <c r="I43" s="246"/>
      <c r="J43" s="20"/>
      <c r="K43" s="575"/>
      <c r="L43" s="729"/>
      <c r="M43" s="287">
        <v>100</v>
      </c>
      <c r="N43" s="287">
        <v>100</v>
      </c>
      <c r="O43" s="286">
        <v>100</v>
      </c>
      <c r="P43" s="287"/>
      <c r="Q43" s="288"/>
      <c r="R43" s="599"/>
      <c r="S43" s="5"/>
      <c r="T43" s="5"/>
      <c r="U43" s="34"/>
      <c r="V43" s="55"/>
    </row>
    <row r="44" spans="1:22" s="4" customFormat="1" ht="48" customHeight="1" x14ac:dyDescent="0.25">
      <c r="A44" s="589">
        <v>11</v>
      </c>
      <c r="B44" s="591" t="s">
        <v>397</v>
      </c>
      <c r="C44" s="569" t="s">
        <v>261</v>
      </c>
      <c r="D44" s="489" t="s">
        <v>276</v>
      </c>
      <c r="E44" s="217" t="s">
        <v>42</v>
      </c>
      <c r="F44" s="246"/>
      <c r="G44" s="246">
        <f>G45</f>
        <v>35</v>
      </c>
      <c r="H44" s="246">
        <f>H45</f>
        <v>35</v>
      </c>
      <c r="I44" s="246">
        <f t="shared" si="7"/>
        <v>0</v>
      </c>
      <c r="J44" s="20">
        <f t="shared" si="6"/>
        <v>0</v>
      </c>
      <c r="K44" s="574"/>
      <c r="L44" s="796" t="s">
        <v>382</v>
      </c>
      <c r="M44" s="608">
        <v>100</v>
      </c>
      <c r="N44" s="713">
        <v>100</v>
      </c>
      <c r="O44" s="610">
        <v>100</v>
      </c>
      <c r="P44" s="608"/>
      <c r="Q44" s="574"/>
      <c r="R44" s="599" t="s">
        <v>224</v>
      </c>
      <c r="S44" s="5"/>
      <c r="T44" s="5"/>
      <c r="U44" s="34"/>
      <c r="V44" s="55"/>
    </row>
    <row r="45" spans="1:22" s="4" customFormat="1" ht="48" customHeight="1" x14ac:dyDescent="0.25">
      <c r="A45" s="712"/>
      <c r="B45" s="604"/>
      <c r="C45" s="570"/>
      <c r="D45" s="489"/>
      <c r="E45" s="134" t="s">
        <v>10</v>
      </c>
      <c r="F45" s="246"/>
      <c r="G45" s="246">
        <f>H45</f>
        <v>35</v>
      </c>
      <c r="H45" s="246">
        <v>35</v>
      </c>
      <c r="I45" s="246">
        <f t="shared" si="7"/>
        <v>0</v>
      </c>
      <c r="J45" s="20">
        <f t="shared" si="6"/>
        <v>0</v>
      </c>
      <c r="K45" s="575"/>
      <c r="L45" s="797"/>
      <c r="M45" s="609"/>
      <c r="N45" s="714"/>
      <c r="O45" s="611"/>
      <c r="P45" s="609"/>
      <c r="Q45" s="575"/>
      <c r="R45" s="599"/>
      <c r="S45" s="5"/>
      <c r="T45" s="5"/>
      <c r="U45" s="34"/>
      <c r="V45" s="55"/>
    </row>
    <row r="46" spans="1:22" s="4" customFormat="1" ht="78" customHeight="1" x14ac:dyDescent="0.25">
      <c r="A46" s="711">
        <v>12</v>
      </c>
      <c r="B46" s="87" t="s">
        <v>65</v>
      </c>
      <c r="C46" s="724" t="s">
        <v>270</v>
      </c>
      <c r="D46" s="567"/>
      <c r="E46" s="16" t="s">
        <v>252</v>
      </c>
      <c r="F46" s="248">
        <f>SUM(F47:F48)</f>
        <v>2360.4259999999999</v>
      </c>
      <c r="G46" s="248">
        <f>SUM(G47:G48)</f>
        <v>2443.5259999999998</v>
      </c>
      <c r="H46" s="248">
        <f>SUM(H47:H48)</f>
        <v>2279.498</v>
      </c>
      <c r="I46" s="246">
        <f t="shared" si="7"/>
        <v>-164.02799999999999</v>
      </c>
      <c r="J46" s="20">
        <f t="shared" si="6"/>
        <v>-6.71</v>
      </c>
      <c r="K46" s="292"/>
      <c r="L46" s="648" t="s">
        <v>299</v>
      </c>
      <c r="M46" s="591">
        <f>SUM(M49:M70)</f>
        <v>528</v>
      </c>
      <c r="N46" s="591">
        <v>528</v>
      </c>
      <c r="O46" s="626">
        <f>SUM(O49:O70)</f>
        <v>613</v>
      </c>
      <c r="P46" s="591">
        <f>O46-N46</f>
        <v>85</v>
      </c>
      <c r="Q46" s="605">
        <f>O46/N46*100-100</f>
        <v>16.100000000000001</v>
      </c>
      <c r="R46" s="715" t="s">
        <v>414</v>
      </c>
      <c r="S46" s="5"/>
      <c r="T46" s="5"/>
      <c r="U46" s="34"/>
      <c r="V46" s="284"/>
    </row>
    <row r="47" spans="1:22" s="4" customFormat="1" ht="39" customHeight="1" x14ac:dyDescent="0.25">
      <c r="A47" s="711"/>
      <c r="B47" s="88"/>
      <c r="C47" s="725"/>
      <c r="D47" s="568"/>
      <c r="E47" s="227" t="s">
        <v>250</v>
      </c>
      <c r="F47" s="246">
        <f>F56+F60+F66+F50+F62+F64+F70+F68+F58</f>
        <v>1308.326</v>
      </c>
      <c r="G47" s="246">
        <f>G56+G60+G66+G50+G62+G64+G70+G68+G58</f>
        <v>1391.4259999999999</v>
      </c>
      <c r="H47" s="246">
        <f>H56+H60+H66+H50+H62+H64+H70+H68+H58</f>
        <v>1344.798</v>
      </c>
      <c r="I47" s="246">
        <f t="shared" si="7"/>
        <v>-46.628</v>
      </c>
      <c r="J47" s="20">
        <f t="shared" si="6"/>
        <v>-3.35</v>
      </c>
      <c r="K47" s="292"/>
      <c r="L47" s="649"/>
      <c r="M47" s="592"/>
      <c r="N47" s="592"/>
      <c r="O47" s="627"/>
      <c r="P47" s="592"/>
      <c r="Q47" s="606"/>
      <c r="R47" s="715"/>
      <c r="S47" s="5"/>
      <c r="T47" s="5"/>
      <c r="U47" s="34"/>
      <c r="V47" s="55"/>
    </row>
    <row r="48" spans="1:22" s="4" customFormat="1" ht="27" customHeight="1" x14ac:dyDescent="0.25">
      <c r="A48" s="711"/>
      <c r="B48" s="88"/>
      <c r="C48" s="726"/>
      <c r="D48" s="568"/>
      <c r="E48" s="227" t="s">
        <v>5</v>
      </c>
      <c r="F48" s="246">
        <f>F52</f>
        <v>1052.0999999999999</v>
      </c>
      <c r="G48" s="246">
        <f>F48</f>
        <v>1052.0999999999999</v>
      </c>
      <c r="H48" s="246">
        <f>H52</f>
        <v>934.7</v>
      </c>
      <c r="I48" s="246">
        <f t="shared" si="7"/>
        <v>-117.4</v>
      </c>
      <c r="J48" s="20">
        <f t="shared" si="6"/>
        <v>-11.16</v>
      </c>
      <c r="K48" s="292"/>
      <c r="L48" s="650"/>
      <c r="M48" s="604"/>
      <c r="N48" s="604"/>
      <c r="O48" s="628"/>
      <c r="P48" s="604"/>
      <c r="Q48" s="607"/>
      <c r="R48" s="715"/>
      <c r="S48" s="5"/>
      <c r="T48" s="5"/>
      <c r="U48" s="34"/>
      <c r="V48" s="55"/>
    </row>
    <row r="49" spans="1:22" s="4" customFormat="1" ht="37.5" customHeight="1" x14ac:dyDescent="0.25">
      <c r="A49" s="731">
        <v>13</v>
      </c>
      <c r="B49" s="591" t="s">
        <v>116</v>
      </c>
      <c r="C49" s="623" t="s">
        <v>18</v>
      </c>
      <c r="D49" s="567" t="s">
        <v>257</v>
      </c>
      <c r="E49" s="16" t="s">
        <v>252</v>
      </c>
      <c r="F49" s="248">
        <f>F50</f>
        <v>572</v>
      </c>
      <c r="G49" s="248">
        <f>G50</f>
        <v>572</v>
      </c>
      <c r="H49" s="248">
        <f>H50</f>
        <v>557.76</v>
      </c>
      <c r="I49" s="246">
        <f t="shared" si="7"/>
        <v>-14.24</v>
      </c>
      <c r="J49" s="20">
        <f t="shared" si="6"/>
        <v>-2.4900000000000002</v>
      </c>
      <c r="K49" s="574"/>
      <c r="L49" s="648" t="s">
        <v>300</v>
      </c>
      <c r="M49" s="591">
        <v>143</v>
      </c>
      <c r="N49" s="591">
        <v>143</v>
      </c>
      <c r="O49" s="626">
        <v>175</v>
      </c>
      <c r="P49" s="591"/>
      <c r="Q49" s="637"/>
      <c r="R49" s="737" t="s">
        <v>373</v>
      </c>
      <c r="S49" s="5"/>
      <c r="T49" s="5"/>
      <c r="U49" s="34"/>
      <c r="V49" s="55"/>
    </row>
    <row r="50" spans="1:22" s="4" customFormat="1" ht="43.5" customHeight="1" x14ac:dyDescent="0.25">
      <c r="A50" s="732"/>
      <c r="B50" s="592"/>
      <c r="C50" s="625"/>
      <c r="D50" s="568"/>
      <c r="E50" s="227" t="s">
        <v>250</v>
      </c>
      <c r="F50" s="246">
        <v>572</v>
      </c>
      <c r="G50" s="246">
        <f>572</f>
        <v>572</v>
      </c>
      <c r="H50" s="246">
        <v>557.76</v>
      </c>
      <c r="I50" s="246">
        <f t="shared" si="7"/>
        <v>-14.24</v>
      </c>
      <c r="J50" s="20">
        <f t="shared" si="6"/>
        <v>-2.4900000000000002</v>
      </c>
      <c r="K50" s="575"/>
      <c r="L50" s="650"/>
      <c r="M50" s="604"/>
      <c r="N50" s="604"/>
      <c r="O50" s="628"/>
      <c r="P50" s="604"/>
      <c r="Q50" s="638"/>
      <c r="R50" s="737"/>
      <c r="S50" s="5"/>
      <c r="T50" s="5"/>
      <c r="U50" s="34"/>
      <c r="V50" s="55"/>
    </row>
    <row r="51" spans="1:22" s="4" customFormat="1" ht="36" customHeight="1" x14ac:dyDescent="0.25">
      <c r="A51" s="731">
        <v>14</v>
      </c>
      <c r="B51" s="90" t="s">
        <v>117</v>
      </c>
      <c r="C51" s="623" t="s">
        <v>194</v>
      </c>
      <c r="D51" s="567" t="s">
        <v>256</v>
      </c>
      <c r="E51" s="16" t="s">
        <v>252</v>
      </c>
      <c r="F51" s="248">
        <f>F52</f>
        <v>1052.0999999999999</v>
      </c>
      <c r="G51" s="248">
        <f>G52</f>
        <v>1052.0999999999999</v>
      </c>
      <c r="H51" s="248">
        <f>SUM(H52:H52)</f>
        <v>934.7</v>
      </c>
      <c r="I51" s="246">
        <f t="shared" si="7"/>
        <v>-117.4</v>
      </c>
      <c r="J51" s="20">
        <f t="shared" si="6"/>
        <v>-11.16</v>
      </c>
      <c r="K51" s="574" t="s">
        <v>418</v>
      </c>
      <c r="L51" s="648" t="s">
        <v>301</v>
      </c>
      <c r="M51" s="591">
        <v>197</v>
      </c>
      <c r="N51" s="591">
        <v>197</v>
      </c>
      <c r="O51" s="626">
        <v>197</v>
      </c>
      <c r="P51" s="591"/>
      <c r="Q51" s="637"/>
      <c r="R51" s="738"/>
      <c r="S51" s="5"/>
      <c r="T51" s="5"/>
      <c r="U51" s="34"/>
      <c r="V51" s="55"/>
    </row>
    <row r="52" spans="1:22" s="4" customFormat="1" ht="102.75" customHeight="1" x14ac:dyDescent="0.25">
      <c r="A52" s="732"/>
      <c r="B52" s="61"/>
      <c r="C52" s="625"/>
      <c r="D52" s="568"/>
      <c r="E52" s="226" t="s">
        <v>5</v>
      </c>
      <c r="F52" s="246">
        <v>1052.0999999999999</v>
      </c>
      <c r="G52" s="246">
        <v>1052.0999999999999</v>
      </c>
      <c r="H52" s="246">
        <v>934.7</v>
      </c>
      <c r="I52" s="246">
        <f t="shared" si="7"/>
        <v>-117.4</v>
      </c>
      <c r="J52" s="20">
        <f t="shared" si="6"/>
        <v>-11.16</v>
      </c>
      <c r="K52" s="575"/>
      <c r="L52" s="650"/>
      <c r="M52" s="604"/>
      <c r="N52" s="604"/>
      <c r="O52" s="628"/>
      <c r="P52" s="604"/>
      <c r="Q52" s="638"/>
      <c r="R52" s="738"/>
      <c r="S52" s="5"/>
      <c r="T52" s="5"/>
      <c r="U52" s="34"/>
      <c r="V52" s="55"/>
    </row>
    <row r="53" spans="1:22" s="4" customFormat="1" ht="102.75" hidden="1" customHeight="1" x14ac:dyDescent="0.25">
      <c r="A53" s="220"/>
      <c r="B53" s="63"/>
      <c r="C53" s="739" t="s">
        <v>258</v>
      </c>
      <c r="D53" s="567" t="s">
        <v>259</v>
      </c>
      <c r="E53" s="227" t="s">
        <v>252</v>
      </c>
      <c r="F53" s="246"/>
      <c r="G53" s="246"/>
      <c r="H53" s="246"/>
      <c r="I53" s="246">
        <f t="shared" si="7"/>
        <v>0</v>
      </c>
      <c r="J53" s="20" t="e">
        <f t="shared" si="6"/>
        <v>#DIV/0!</v>
      </c>
      <c r="K53" s="292"/>
      <c r="L53" s="302"/>
      <c r="M53" s="241"/>
      <c r="N53" s="13"/>
      <c r="O53" s="259"/>
      <c r="P53" s="242"/>
      <c r="Q53" s="109"/>
      <c r="R53" s="232"/>
      <c r="S53" s="5"/>
      <c r="T53" s="5"/>
      <c r="U53" s="34"/>
      <c r="V53" s="55"/>
    </row>
    <row r="54" spans="1:22" s="4" customFormat="1" ht="102.75" hidden="1" customHeight="1" x14ac:dyDescent="0.25">
      <c r="A54" s="220"/>
      <c r="B54" s="63"/>
      <c r="C54" s="740"/>
      <c r="D54" s="571"/>
      <c r="E54" s="227" t="s">
        <v>5</v>
      </c>
      <c r="F54" s="246"/>
      <c r="G54" s="246"/>
      <c r="H54" s="246"/>
      <c r="I54" s="246">
        <f t="shared" si="7"/>
        <v>0</v>
      </c>
      <c r="J54" s="20" t="e">
        <f t="shared" si="6"/>
        <v>#DIV/0!</v>
      </c>
      <c r="K54" s="292"/>
      <c r="L54" s="302"/>
      <c r="M54" s="241"/>
      <c r="N54" s="13"/>
      <c r="O54" s="259"/>
      <c r="P54" s="242"/>
      <c r="Q54" s="109"/>
      <c r="R54" s="232"/>
      <c r="S54" s="5"/>
      <c r="T54" s="5"/>
      <c r="U54" s="34"/>
      <c r="V54" s="55"/>
    </row>
    <row r="55" spans="1:22" s="21" customFormat="1" ht="79.5" customHeight="1" x14ac:dyDescent="0.25">
      <c r="A55" s="711">
        <v>15</v>
      </c>
      <c r="B55" s="591" t="s">
        <v>118</v>
      </c>
      <c r="C55" s="623" t="s">
        <v>70</v>
      </c>
      <c r="D55" s="629" t="s">
        <v>377</v>
      </c>
      <c r="E55" s="16" t="s">
        <v>252</v>
      </c>
      <c r="F55" s="248">
        <f>SUM(F56:F56)</f>
        <v>152.92599999999999</v>
      </c>
      <c r="G55" s="248">
        <f>SUM(G56:G56)</f>
        <v>151.08799999999999</v>
      </c>
      <c r="H55" s="248">
        <f>H56</f>
        <v>151.08799999999999</v>
      </c>
      <c r="I55" s="246">
        <f t="shared" si="7"/>
        <v>0</v>
      </c>
      <c r="J55" s="20">
        <f t="shared" si="6"/>
        <v>0</v>
      </c>
      <c r="K55" s="574"/>
      <c r="L55" s="632" t="s">
        <v>326</v>
      </c>
      <c r="M55" s="610">
        <v>60</v>
      </c>
      <c r="N55" s="610">
        <v>60</v>
      </c>
      <c r="O55" s="610">
        <v>80</v>
      </c>
      <c r="P55" s="608">
        <f>O55-N55</f>
        <v>20</v>
      </c>
      <c r="Q55" s="612">
        <f>O55/N55</f>
        <v>1.3</v>
      </c>
      <c r="R55" s="737" t="s">
        <v>415</v>
      </c>
      <c r="S55" s="23"/>
      <c r="T55" s="5"/>
      <c r="U55" s="34"/>
      <c r="V55" s="55"/>
    </row>
    <row r="56" spans="1:22" s="4" customFormat="1" ht="61.5" customHeight="1" x14ac:dyDescent="0.25">
      <c r="A56" s="711"/>
      <c r="B56" s="592"/>
      <c r="C56" s="624"/>
      <c r="D56" s="629"/>
      <c r="E56" s="227" t="s">
        <v>250</v>
      </c>
      <c r="F56" s="246">
        <v>152.92599999999999</v>
      </c>
      <c r="G56" s="246">
        <v>151.08799999999999</v>
      </c>
      <c r="H56" s="246">
        <v>151.08799999999999</v>
      </c>
      <c r="I56" s="246">
        <f t="shared" si="7"/>
        <v>0</v>
      </c>
      <c r="J56" s="20">
        <f t="shared" si="6"/>
        <v>0</v>
      </c>
      <c r="K56" s="575"/>
      <c r="L56" s="633"/>
      <c r="M56" s="611"/>
      <c r="N56" s="611"/>
      <c r="O56" s="611"/>
      <c r="P56" s="609"/>
      <c r="Q56" s="613"/>
      <c r="R56" s="737"/>
      <c r="S56" s="5"/>
      <c r="T56" s="5"/>
      <c r="U56" s="34"/>
      <c r="V56" s="55"/>
    </row>
    <row r="57" spans="1:22" s="4" customFormat="1" ht="34.5" customHeight="1" x14ac:dyDescent="0.25">
      <c r="A57" s="278"/>
      <c r="B57" s="588" t="s">
        <v>119</v>
      </c>
      <c r="C57" s="630" t="s">
        <v>327</v>
      </c>
      <c r="D57" s="567" t="s">
        <v>327</v>
      </c>
      <c r="E57" s="280" t="s">
        <v>252</v>
      </c>
      <c r="F57" s="246"/>
      <c r="G57" s="246">
        <f>G58</f>
        <v>1.8380000000000001</v>
      </c>
      <c r="H57" s="246">
        <f>H58</f>
        <v>0</v>
      </c>
      <c r="I57" s="246">
        <f>I58</f>
        <v>-1.8380000000000001</v>
      </c>
      <c r="J57" s="20">
        <f>J58</f>
        <v>-100</v>
      </c>
      <c r="K57" s="574" t="s">
        <v>416</v>
      </c>
      <c r="L57" s="632" t="s">
        <v>327</v>
      </c>
      <c r="M57" s="610"/>
      <c r="N57" s="610"/>
      <c r="O57" s="610"/>
      <c r="P57" s="610"/>
      <c r="Q57" s="612"/>
      <c r="R57" s="602"/>
      <c r="S57" s="5"/>
      <c r="T57" s="5"/>
      <c r="U57" s="34"/>
      <c r="V57" s="55"/>
    </row>
    <row r="58" spans="1:22" s="4" customFormat="1" ht="73.5" customHeight="1" x14ac:dyDescent="0.25">
      <c r="A58" s="278"/>
      <c r="B58" s="588"/>
      <c r="C58" s="631"/>
      <c r="D58" s="571"/>
      <c r="E58" s="280" t="s">
        <v>250</v>
      </c>
      <c r="F58" s="246"/>
      <c r="G58" s="246">
        <v>1.8380000000000001</v>
      </c>
      <c r="H58" s="246">
        <v>0</v>
      </c>
      <c r="I58" s="246">
        <f>H58-G58</f>
        <v>-1.8380000000000001</v>
      </c>
      <c r="J58" s="20">
        <f>H58/G58*100-100</f>
        <v>-100</v>
      </c>
      <c r="K58" s="575"/>
      <c r="L58" s="633"/>
      <c r="M58" s="611"/>
      <c r="N58" s="611"/>
      <c r="O58" s="611"/>
      <c r="P58" s="611"/>
      <c r="Q58" s="613"/>
      <c r="R58" s="602"/>
      <c r="S58" s="5"/>
      <c r="T58" s="5"/>
      <c r="U58" s="34"/>
      <c r="V58" s="55"/>
    </row>
    <row r="59" spans="1:22" s="21" customFormat="1" ht="76.5" customHeight="1" x14ac:dyDescent="0.25">
      <c r="A59" s="731">
        <v>16</v>
      </c>
      <c r="B59" s="591" t="s">
        <v>120</v>
      </c>
      <c r="C59" s="572" t="s">
        <v>260</v>
      </c>
      <c r="D59" s="567" t="s">
        <v>263</v>
      </c>
      <c r="E59" s="227" t="s">
        <v>252</v>
      </c>
      <c r="F59" s="246">
        <v>55000</v>
      </c>
      <c r="G59" s="246">
        <f>SUM(G60:G60)</f>
        <v>31.4</v>
      </c>
      <c r="H59" s="246">
        <f>SUM(H60:H60)</f>
        <v>31.4</v>
      </c>
      <c r="I59" s="246">
        <f t="shared" si="7"/>
        <v>0</v>
      </c>
      <c r="J59" s="20">
        <f t="shared" si="6"/>
        <v>0</v>
      </c>
      <c r="K59" s="574"/>
      <c r="L59" s="632" t="s">
        <v>302</v>
      </c>
      <c r="M59" s="608">
        <v>12</v>
      </c>
      <c r="N59" s="608">
        <v>13</v>
      </c>
      <c r="O59" s="610">
        <v>13</v>
      </c>
      <c r="P59" s="608">
        <f t="shared" ref="P59" si="8">O59-N59</f>
        <v>0</v>
      </c>
      <c r="Q59" s="612"/>
      <c r="R59" s="733"/>
      <c r="S59" s="23"/>
      <c r="T59" s="5"/>
      <c r="U59" s="34"/>
      <c r="V59" s="55"/>
    </row>
    <row r="60" spans="1:22" s="4" customFormat="1" ht="37.5" x14ac:dyDescent="0.25">
      <c r="A60" s="732"/>
      <c r="B60" s="592"/>
      <c r="C60" s="573"/>
      <c r="D60" s="571"/>
      <c r="E60" s="227" t="s">
        <v>250</v>
      </c>
      <c r="F60" s="246">
        <v>55</v>
      </c>
      <c r="G60" s="246">
        <v>31.4</v>
      </c>
      <c r="H60" s="246">
        <v>31.4</v>
      </c>
      <c r="I60" s="246">
        <f t="shared" si="7"/>
        <v>0</v>
      </c>
      <c r="J60" s="20">
        <f t="shared" si="6"/>
        <v>0</v>
      </c>
      <c r="K60" s="575"/>
      <c r="L60" s="633"/>
      <c r="M60" s="609"/>
      <c r="N60" s="609"/>
      <c r="O60" s="611"/>
      <c r="P60" s="609"/>
      <c r="Q60" s="613"/>
      <c r="R60" s="734"/>
      <c r="S60" s="5"/>
      <c r="T60" s="5"/>
      <c r="U60" s="34"/>
      <c r="V60" s="55"/>
    </row>
    <row r="61" spans="1:22" s="4" customFormat="1" ht="39" customHeight="1" x14ac:dyDescent="0.25">
      <c r="A61" s="220"/>
      <c r="B61" s="591" t="s">
        <v>208</v>
      </c>
      <c r="C61" s="572" t="s">
        <v>261</v>
      </c>
      <c r="D61" s="569" t="s">
        <v>276</v>
      </c>
      <c r="E61" s="227" t="s">
        <v>252</v>
      </c>
      <c r="F61" s="246">
        <v>195</v>
      </c>
      <c r="G61" s="246">
        <v>195</v>
      </c>
      <c r="H61" s="246">
        <f>H62</f>
        <v>172.2</v>
      </c>
      <c r="I61" s="246">
        <f t="shared" si="7"/>
        <v>-22.8</v>
      </c>
      <c r="J61" s="20">
        <f t="shared" si="6"/>
        <v>-11.69</v>
      </c>
      <c r="K61" s="574" t="s">
        <v>383</v>
      </c>
      <c r="L61" s="632" t="s">
        <v>303</v>
      </c>
      <c r="M61" s="608">
        <v>44</v>
      </c>
      <c r="N61" s="608">
        <v>44</v>
      </c>
      <c r="O61" s="610">
        <v>47</v>
      </c>
      <c r="P61" s="608">
        <f t="shared" ref="P61" si="9">O61-N61</f>
        <v>3</v>
      </c>
      <c r="Q61" s="612">
        <f>O61/N61*100-100</f>
        <v>6.8</v>
      </c>
      <c r="R61" s="231"/>
      <c r="S61" s="5"/>
      <c r="T61" s="5"/>
      <c r="U61" s="34"/>
      <c r="V61" s="55"/>
    </row>
    <row r="62" spans="1:22" s="4" customFormat="1" ht="105" customHeight="1" x14ac:dyDescent="0.25">
      <c r="A62" s="220"/>
      <c r="B62" s="592"/>
      <c r="C62" s="573"/>
      <c r="D62" s="570"/>
      <c r="E62" s="227" t="s">
        <v>250</v>
      </c>
      <c r="F62" s="246">
        <v>195</v>
      </c>
      <c r="G62" s="246">
        <v>195</v>
      </c>
      <c r="H62" s="246">
        <v>172.2</v>
      </c>
      <c r="I62" s="246">
        <f t="shared" si="7"/>
        <v>-22.8</v>
      </c>
      <c r="J62" s="20">
        <f t="shared" si="6"/>
        <v>-11.69</v>
      </c>
      <c r="K62" s="575"/>
      <c r="L62" s="633"/>
      <c r="M62" s="609"/>
      <c r="N62" s="609"/>
      <c r="O62" s="611"/>
      <c r="P62" s="609"/>
      <c r="Q62" s="613"/>
      <c r="R62" s="231"/>
      <c r="S62" s="5"/>
      <c r="T62" s="5"/>
      <c r="U62" s="34"/>
      <c r="V62" s="55"/>
    </row>
    <row r="63" spans="1:22" s="4" customFormat="1" ht="39.75" customHeight="1" x14ac:dyDescent="0.25">
      <c r="A63" s="220"/>
      <c r="B63" s="591" t="s">
        <v>398</v>
      </c>
      <c r="C63" s="572" t="s">
        <v>262</v>
      </c>
      <c r="D63" s="569" t="s">
        <v>277</v>
      </c>
      <c r="E63" s="227" t="s">
        <v>252</v>
      </c>
      <c r="F63" s="246">
        <v>277.8</v>
      </c>
      <c r="G63" s="246">
        <v>277.8</v>
      </c>
      <c r="H63" s="246">
        <f>H64</f>
        <v>331.85</v>
      </c>
      <c r="I63" s="246">
        <f>I64</f>
        <v>-7.75</v>
      </c>
      <c r="J63" s="20">
        <f t="shared" si="6"/>
        <v>19.46</v>
      </c>
      <c r="K63" s="574"/>
      <c r="L63" s="632" t="s">
        <v>304</v>
      </c>
      <c r="M63" s="608">
        <v>62</v>
      </c>
      <c r="N63" s="608">
        <v>71</v>
      </c>
      <c r="O63" s="610">
        <v>87</v>
      </c>
      <c r="P63" s="608">
        <f t="shared" ref="P63:P67" si="10">O63-N63</f>
        <v>16</v>
      </c>
      <c r="Q63" s="612">
        <f>O63/N63*100-100</f>
        <v>22.5</v>
      </c>
      <c r="R63" s="231"/>
      <c r="S63" s="5"/>
      <c r="T63" s="5"/>
      <c r="U63" s="34"/>
      <c r="V63" s="55"/>
    </row>
    <row r="64" spans="1:22" s="4" customFormat="1" ht="35.25" customHeight="1" x14ac:dyDescent="0.25">
      <c r="A64" s="220"/>
      <c r="B64" s="604"/>
      <c r="C64" s="573"/>
      <c r="D64" s="570"/>
      <c r="E64" s="227" t="s">
        <v>250</v>
      </c>
      <c r="F64" s="246">
        <v>277.8</v>
      </c>
      <c r="G64" s="246">
        <v>339.6</v>
      </c>
      <c r="H64" s="246">
        <v>331.85</v>
      </c>
      <c r="I64" s="246">
        <f t="shared" si="7"/>
        <v>-7.75</v>
      </c>
      <c r="J64" s="20">
        <f t="shared" si="6"/>
        <v>-2.2799999999999998</v>
      </c>
      <c r="K64" s="575"/>
      <c r="L64" s="633"/>
      <c r="M64" s="609"/>
      <c r="N64" s="609"/>
      <c r="O64" s="611"/>
      <c r="P64" s="609"/>
      <c r="Q64" s="613"/>
      <c r="R64" s="231"/>
      <c r="S64" s="5"/>
      <c r="T64" s="5"/>
      <c r="U64" s="34"/>
      <c r="V64" s="55"/>
    </row>
    <row r="65" spans="1:23" s="4" customFormat="1" ht="38.25" customHeight="1" x14ac:dyDescent="0.25">
      <c r="A65" s="731">
        <v>17</v>
      </c>
      <c r="B65" s="489" t="s">
        <v>399</v>
      </c>
      <c r="C65" s="572" t="s">
        <v>274</v>
      </c>
      <c r="D65" s="569" t="s">
        <v>275</v>
      </c>
      <c r="E65" s="217" t="s">
        <v>252</v>
      </c>
      <c r="F65" s="246">
        <f t="shared" ref="F65:H65" si="11">F66</f>
        <v>40</v>
      </c>
      <c r="G65" s="246">
        <f t="shared" si="11"/>
        <v>40</v>
      </c>
      <c r="H65" s="246">
        <f t="shared" si="11"/>
        <v>40</v>
      </c>
      <c r="I65" s="246">
        <f t="shared" si="7"/>
        <v>0</v>
      </c>
      <c r="J65" s="257">
        <f t="shared" si="6"/>
        <v>0</v>
      </c>
      <c r="K65" s="574"/>
      <c r="L65" s="632" t="s">
        <v>305</v>
      </c>
      <c r="M65" s="608">
        <v>8</v>
      </c>
      <c r="N65" s="608">
        <v>8</v>
      </c>
      <c r="O65" s="610">
        <v>8</v>
      </c>
      <c r="P65" s="608">
        <f t="shared" si="10"/>
        <v>0</v>
      </c>
      <c r="Q65" s="612">
        <f t="shared" ref="Q65" si="12">O65/N65*100-100</f>
        <v>0</v>
      </c>
      <c r="R65" s="735"/>
      <c r="S65" s="5"/>
      <c r="T65" s="5"/>
      <c r="U65" s="34"/>
      <c r="V65" s="55"/>
    </row>
    <row r="66" spans="1:23" s="4" customFormat="1" ht="38.25" customHeight="1" x14ac:dyDescent="0.25">
      <c r="A66" s="732"/>
      <c r="B66" s="489"/>
      <c r="C66" s="573"/>
      <c r="D66" s="570"/>
      <c r="E66" s="83" t="s">
        <v>250</v>
      </c>
      <c r="F66" s="246">
        <v>40</v>
      </c>
      <c r="G66" s="246">
        <v>40</v>
      </c>
      <c r="H66" s="246">
        <v>40</v>
      </c>
      <c r="I66" s="246">
        <f t="shared" si="7"/>
        <v>0</v>
      </c>
      <c r="J66" s="257"/>
      <c r="K66" s="575"/>
      <c r="L66" s="633"/>
      <c r="M66" s="609"/>
      <c r="N66" s="609"/>
      <c r="O66" s="611"/>
      <c r="P66" s="609"/>
      <c r="Q66" s="613"/>
      <c r="R66" s="736"/>
      <c r="S66" s="5"/>
      <c r="T66" s="5"/>
      <c r="U66" s="34"/>
      <c r="V66" s="55"/>
    </row>
    <row r="67" spans="1:23" s="4" customFormat="1" ht="38.25" customHeight="1" x14ac:dyDescent="0.25">
      <c r="A67" s="272"/>
      <c r="B67" s="489" t="s">
        <v>400</v>
      </c>
      <c r="C67" s="614" t="s">
        <v>374</v>
      </c>
      <c r="D67" s="271"/>
      <c r="E67" s="83" t="s">
        <v>252</v>
      </c>
      <c r="F67" s="246"/>
      <c r="G67" s="246">
        <f>G68</f>
        <v>6.4</v>
      </c>
      <c r="H67" s="246">
        <f>H68</f>
        <v>6.4</v>
      </c>
      <c r="I67" s="246"/>
      <c r="J67" s="257"/>
      <c r="K67" s="574"/>
      <c r="L67" s="632" t="s">
        <v>375</v>
      </c>
      <c r="M67" s="608"/>
      <c r="N67" s="608">
        <v>2</v>
      </c>
      <c r="O67" s="608">
        <v>2</v>
      </c>
      <c r="P67" s="608">
        <f t="shared" si="10"/>
        <v>0</v>
      </c>
      <c r="Q67" s="612">
        <f t="shared" ref="Q67" si="13">O67/N67*100-100</f>
        <v>0</v>
      </c>
      <c r="R67" s="599"/>
      <c r="S67" s="5"/>
      <c r="T67" s="5"/>
      <c r="U67" s="34"/>
      <c r="V67" s="55"/>
    </row>
    <row r="68" spans="1:23" s="4" customFormat="1" ht="42" customHeight="1" x14ac:dyDescent="0.25">
      <c r="A68" s="219">
        <v>18</v>
      </c>
      <c r="B68" s="489"/>
      <c r="C68" s="615"/>
      <c r="D68" s="217" t="s">
        <v>42</v>
      </c>
      <c r="E68" s="217" t="s">
        <v>250</v>
      </c>
      <c r="F68" s="246"/>
      <c r="G68" s="246">
        <v>6.4</v>
      </c>
      <c r="H68" s="246">
        <v>6.4</v>
      </c>
      <c r="I68" s="246">
        <f t="shared" si="7"/>
        <v>0</v>
      </c>
      <c r="J68" s="20">
        <f t="shared" si="6"/>
        <v>0</v>
      </c>
      <c r="K68" s="575"/>
      <c r="L68" s="633"/>
      <c r="M68" s="609"/>
      <c r="N68" s="609"/>
      <c r="O68" s="609"/>
      <c r="P68" s="609"/>
      <c r="Q68" s="613"/>
      <c r="R68" s="599"/>
      <c r="S68" s="5"/>
      <c r="T68" s="5"/>
      <c r="U68" s="34"/>
      <c r="V68" s="55"/>
    </row>
    <row r="69" spans="1:23" s="4" customFormat="1" ht="39.75" customHeight="1" x14ac:dyDescent="0.25">
      <c r="A69" s="731">
        <v>18</v>
      </c>
      <c r="B69" s="489" t="s">
        <v>401</v>
      </c>
      <c r="C69" s="572" t="s">
        <v>82</v>
      </c>
      <c r="D69" s="569" t="s">
        <v>42</v>
      </c>
      <c r="E69" s="227" t="s">
        <v>252</v>
      </c>
      <c r="F69" s="246">
        <f>F70</f>
        <v>15.6</v>
      </c>
      <c r="G69" s="246">
        <f>G70</f>
        <v>54.1</v>
      </c>
      <c r="H69" s="246">
        <f>H70</f>
        <v>54.1</v>
      </c>
      <c r="I69" s="246">
        <f t="shared" si="7"/>
        <v>0</v>
      </c>
      <c r="J69" s="20">
        <f t="shared" si="6"/>
        <v>0</v>
      </c>
      <c r="K69" s="574"/>
      <c r="L69" s="632" t="s">
        <v>306</v>
      </c>
      <c r="M69" s="608">
        <v>2</v>
      </c>
      <c r="N69" s="608">
        <v>4</v>
      </c>
      <c r="O69" s="610">
        <v>4</v>
      </c>
      <c r="P69" s="608">
        <f>O69-N69</f>
        <v>0</v>
      </c>
      <c r="Q69" s="612">
        <f t="shared" ref="Q69" si="14">O69/N69*100-100</f>
        <v>0</v>
      </c>
      <c r="R69" s="735"/>
      <c r="S69" s="5"/>
      <c r="T69" s="5"/>
      <c r="U69" s="34"/>
      <c r="V69" s="55"/>
    </row>
    <row r="70" spans="1:23" s="4" customFormat="1" ht="41.25" customHeight="1" x14ac:dyDescent="0.25">
      <c r="A70" s="732"/>
      <c r="B70" s="489"/>
      <c r="C70" s="573"/>
      <c r="D70" s="570"/>
      <c r="E70" s="227" t="s">
        <v>250</v>
      </c>
      <c r="F70" s="246">
        <v>15.6</v>
      </c>
      <c r="G70" s="246">
        <v>54.1</v>
      </c>
      <c r="H70" s="246">
        <v>54.1</v>
      </c>
      <c r="I70" s="246">
        <f t="shared" si="7"/>
        <v>0</v>
      </c>
      <c r="J70" s="20">
        <f t="shared" si="6"/>
        <v>0</v>
      </c>
      <c r="K70" s="575"/>
      <c r="L70" s="633"/>
      <c r="M70" s="609"/>
      <c r="N70" s="609"/>
      <c r="O70" s="611"/>
      <c r="P70" s="609"/>
      <c r="Q70" s="613"/>
      <c r="R70" s="736"/>
      <c r="S70" s="5"/>
      <c r="T70" s="5"/>
      <c r="U70" s="34"/>
      <c r="V70" s="55"/>
    </row>
    <row r="71" spans="1:23" s="4" customFormat="1" ht="37.5" customHeight="1" x14ac:dyDescent="0.25">
      <c r="A71" s="711">
        <v>19</v>
      </c>
      <c r="B71" s="741" t="s">
        <v>71</v>
      </c>
      <c r="C71" s="664" t="s">
        <v>269</v>
      </c>
      <c r="D71" s="567"/>
      <c r="E71" s="16" t="s">
        <v>249</v>
      </c>
      <c r="F71" s="248">
        <f>SUM(F72:F73)</f>
        <v>5455.6040000000003</v>
      </c>
      <c r="G71" s="248">
        <f>SUM(G72:G73)</f>
        <v>5609.1540000000005</v>
      </c>
      <c r="H71" s="248">
        <f>SUM(H72:H73)</f>
        <v>3211.8069999999998</v>
      </c>
      <c r="I71" s="246">
        <f t="shared" si="7"/>
        <v>-2397.3470000000002</v>
      </c>
      <c r="J71" s="20">
        <f t="shared" si="6"/>
        <v>-42.74</v>
      </c>
      <c r="K71" s="637"/>
      <c r="L71" s="744" t="s">
        <v>307</v>
      </c>
      <c r="M71" s="741">
        <f>SUM(M74:M114)</f>
        <v>1682</v>
      </c>
      <c r="N71" s="741">
        <f>SUM(N74:N114)</f>
        <v>1806</v>
      </c>
      <c r="O71" s="748">
        <f>SUM(O74:O114)</f>
        <v>2199</v>
      </c>
      <c r="P71" s="741">
        <f>O71-N71</f>
        <v>393</v>
      </c>
      <c r="Q71" s="751">
        <f>O71/N71*100-100</f>
        <v>21.8</v>
      </c>
      <c r="R71" s="743" t="s">
        <v>413</v>
      </c>
      <c r="U71" s="298"/>
      <c r="V71" s="299"/>
    </row>
    <row r="72" spans="1:23" s="4" customFormat="1" ht="35.25" customHeight="1" x14ac:dyDescent="0.25">
      <c r="A72" s="711"/>
      <c r="B72" s="742"/>
      <c r="C72" s="665"/>
      <c r="D72" s="568"/>
      <c r="E72" s="293" t="s">
        <v>264</v>
      </c>
      <c r="F72" s="252">
        <f>F75+F77+F80+F83+F90+F96+F98+F104+F100+F86+F88+F114</f>
        <v>2785.1039999999998</v>
      </c>
      <c r="G72" s="246">
        <f>G75+G77+G80+G90+G93+G100+G96+G98+G104+G114+G83+G86+G88</f>
        <v>2938.654</v>
      </c>
      <c r="H72" s="246">
        <f>H75+H77+H80+H83+H90+H93+H100+H96+H98+H104+H114+H86+H88</f>
        <v>2770.317</v>
      </c>
      <c r="I72" s="246">
        <f t="shared" si="7"/>
        <v>-168.33699999999999</v>
      </c>
      <c r="J72" s="20">
        <f t="shared" si="6"/>
        <v>-5.73</v>
      </c>
      <c r="K72" s="652"/>
      <c r="L72" s="745"/>
      <c r="M72" s="742"/>
      <c r="N72" s="742"/>
      <c r="O72" s="749"/>
      <c r="P72" s="742"/>
      <c r="Q72" s="752"/>
      <c r="R72" s="743"/>
      <c r="U72" s="298"/>
      <c r="V72" s="300"/>
      <c r="W72" s="285"/>
    </row>
    <row r="73" spans="1:23" s="4" customFormat="1" ht="20.25" customHeight="1" x14ac:dyDescent="0.25">
      <c r="A73" s="711"/>
      <c r="B73" s="742"/>
      <c r="C73" s="665"/>
      <c r="D73" s="568"/>
      <c r="E73" s="217" t="s">
        <v>5</v>
      </c>
      <c r="F73" s="246">
        <f>F84</f>
        <v>2670.5</v>
      </c>
      <c r="G73" s="246">
        <f>G84</f>
        <v>2670.5</v>
      </c>
      <c r="H73" s="246">
        <f>H84</f>
        <v>441.49</v>
      </c>
      <c r="I73" s="246">
        <f t="shared" si="7"/>
        <v>-2229.0100000000002</v>
      </c>
      <c r="J73" s="20">
        <f t="shared" si="6"/>
        <v>-83.47</v>
      </c>
      <c r="K73" s="638"/>
      <c r="L73" s="746"/>
      <c r="M73" s="747"/>
      <c r="N73" s="747"/>
      <c r="O73" s="750"/>
      <c r="P73" s="747"/>
      <c r="Q73" s="753"/>
      <c r="R73" s="743"/>
      <c r="S73" s="5"/>
      <c r="T73" s="5"/>
      <c r="U73" s="34"/>
      <c r="V73" s="55"/>
    </row>
    <row r="74" spans="1:23" s="274" customFormat="1" ht="37.5" customHeight="1" x14ac:dyDescent="0.25">
      <c r="A74" s="718">
        <v>20</v>
      </c>
      <c r="B74" s="591" t="s">
        <v>121</v>
      </c>
      <c r="C74" s="623" t="s">
        <v>39</v>
      </c>
      <c r="D74" s="567" t="s">
        <v>265</v>
      </c>
      <c r="E74" s="16" t="s">
        <v>249</v>
      </c>
      <c r="F74" s="248">
        <f>SUM(F75:F75)</f>
        <v>219.9</v>
      </c>
      <c r="G74" s="248">
        <f>SUM(G75:G75)</f>
        <v>219.9</v>
      </c>
      <c r="H74" s="248">
        <f>SUM(H75:H75)</f>
        <v>217.03</v>
      </c>
      <c r="I74" s="246">
        <f t="shared" si="7"/>
        <v>-2.87</v>
      </c>
      <c r="J74" s="20">
        <f t="shared" si="6"/>
        <v>-1.31</v>
      </c>
      <c r="K74" s="574"/>
      <c r="L74" s="754" t="s">
        <v>308</v>
      </c>
      <c r="M74" s="608">
        <v>146</v>
      </c>
      <c r="N74" s="608">
        <v>146</v>
      </c>
      <c r="O74" s="610">
        <v>159</v>
      </c>
      <c r="P74" s="608">
        <f>O74-N74</f>
        <v>13</v>
      </c>
      <c r="Q74" s="612">
        <f>O74/N74*100-100</f>
        <v>8.9</v>
      </c>
      <c r="R74" s="723" t="s">
        <v>368</v>
      </c>
      <c r="S74" s="273"/>
      <c r="T74" s="74"/>
      <c r="U74" s="75"/>
      <c r="V74" s="76"/>
    </row>
    <row r="75" spans="1:23" s="77" customFormat="1" ht="37.5" x14ac:dyDescent="0.25">
      <c r="A75" s="718"/>
      <c r="B75" s="592"/>
      <c r="C75" s="624"/>
      <c r="D75" s="571"/>
      <c r="E75" s="280" t="s">
        <v>264</v>
      </c>
      <c r="F75" s="246">
        <v>219.9</v>
      </c>
      <c r="G75" s="246">
        <v>219.9</v>
      </c>
      <c r="H75" s="246">
        <v>217.03</v>
      </c>
      <c r="I75" s="246">
        <f t="shared" si="7"/>
        <v>-2.87</v>
      </c>
      <c r="J75" s="20">
        <f t="shared" si="6"/>
        <v>-1.31</v>
      </c>
      <c r="K75" s="575"/>
      <c r="L75" s="754"/>
      <c r="M75" s="609"/>
      <c r="N75" s="609"/>
      <c r="O75" s="611"/>
      <c r="P75" s="609"/>
      <c r="Q75" s="613"/>
      <c r="R75" s="723"/>
      <c r="S75" s="74"/>
      <c r="T75" s="74"/>
      <c r="U75" s="75"/>
      <c r="V75" s="76"/>
    </row>
    <row r="76" spans="1:23" s="21" customFormat="1" ht="37.5" customHeight="1" x14ac:dyDescent="0.25">
      <c r="A76" s="718">
        <v>21</v>
      </c>
      <c r="B76" s="591" t="s">
        <v>122</v>
      </c>
      <c r="C76" s="623" t="s">
        <v>20</v>
      </c>
      <c r="D76" s="572" t="s">
        <v>266</v>
      </c>
      <c r="E76" s="227" t="s">
        <v>249</v>
      </c>
      <c r="F76" s="248">
        <f>SUM(F77:F77)</f>
        <v>1132.5</v>
      </c>
      <c r="G76" s="248">
        <f>SUM(G77:G77)</f>
        <v>1132.5</v>
      </c>
      <c r="H76" s="248">
        <f>SUM(H77:H77)</f>
        <v>1127.27</v>
      </c>
      <c r="I76" s="246">
        <f t="shared" si="7"/>
        <v>-5.23</v>
      </c>
      <c r="J76" s="20">
        <f t="shared" si="6"/>
        <v>-0.46</v>
      </c>
      <c r="K76" s="637"/>
      <c r="L76" s="616" t="s">
        <v>309</v>
      </c>
      <c r="M76" s="591">
        <v>453</v>
      </c>
      <c r="N76" s="591">
        <v>453</v>
      </c>
      <c r="O76" s="626">
        <v>764</v>
      </c>
      <c r="P76" s="608">
        <f>O76-N76</f>
        <v>311</v>
      </c>
      <c r="Q76" s="612">
        <f>O76/N76*100-100</f>
        <v>68.7</v>
      </c>
      <c r="R76" s="572" t="s">
        <v>385</v>
      </c>
      <c r="S76" s="23"/>
      <c r="T76" s="5"/>
      <c r="U76" s="34"/>
      <c r="V76" s="55"/>
    </row>
    <row r="77" spans="1:23" s="4" customFormat="1" ht="37.5" x14ac:dyDescent="0.25">
      <c r="A77" s="718"/>
      <c r="B77" s="592"/>
      <c r="C77" s="624"/>
      <c r="D77" s="573"/>
      <c r="E77" s="227" t="s">
        <v>264</v>
      </c>
      <c r="F77" s="246">
        <v>1132.5</v>
      </c>
      <c r="G77" s="246">
        <v>1132.5</v>
      </c>
      <c r="H77" s="246">
        <v>1127.27</v>
      </c>
      <c r="I77" s="246">
        <f t="shared" si="7"/>
        <v>-5.23</v>
      </c>
      <c r="J77" s="20">
        <f t="shared" si="6"/>
        <v>-0.46</v>
      </c>
      <c r="K77" s="638"/>
      <c r="L77" s="616"/>
      <c r="M77" s="604"/>
      <c r="N77" s="604"/>
      <c r="O77" s="628"/>
      <c r="P77" s="609"/>
      <c r="Q77" s="613"/>
      <c r="R77" s="705"/>
      <c r="S77" s="5"/>
      <c r="T77" s="5"/>
      <c r="U77" s="34"/>
      <c r="V77" s="55"/>
    </row>
    <row r="78" spans="1:23" s="21" customFormat="1" ht="51.75" hidden="1" customHeight="1" x14ac:dyDescent="0.25">
      <c r="A78" s="711">
        <v>22</v>
      </c>
      <c r="B78" s="58"/>
      <c r="C78" s="16" t="s">
        <v>35</v>
      </c>
      <c r="D78" s="16" t="s">
        <v>17</v>
      </c>
      <c r="E78" s="16"/>
      <c r="F78" s="246">
        <f>SUM(F79:F81)</f>
        <v>0</v>
      </c>
      <c r="G78" s="246">
        <f>SUM(G79:G81)</f>
        <v>0</v>
      </c>
      <c r="H78" s="246">
        <f>SUM(H79:H81)</f>
        <v>0</v>
      </c>
      <c r="I78" s="246">
        <f t="shared" si="7"/>
        <v>0</v>
      </c>
      <c r="J78" s="20" t="e">
        <f t="shared" si="6"/>
        <v>#DIV/0!</v>
      </c>
      <c r="K78" s="29"/>
      <c r="L78" s="616" t="s">
        <v>310</v>
      </c>
      <c r="M78" s="242">
        <f>SUM(M79:M81)</f>
        <v>0</v>
      </c>
      <c r="N78" s="242">
        <f>SUM(N79:N81)</f>
        <v>0</v>
      </c>
      <c r="O78" s="259"/>
      <c r="P78" s="242"/>
      <c r="Q78" s="109" t="e">
        <f t="shared" ref="Q78:Q81" si="15">M78/G78</f>
        <v>#DIV/0!</v>
      </c>
      <c r="R78" s="757"/>
      <c r="S78" s="23"/>
      <c r="T78" s="5"/>
      <c r="U78" s="34"/>
      <c r="V78" s="55"/>
    </row>
    <row r="79" spans="1:23" s="4" customFormat="1" ht="27" hidden="1" customHeight="1" x14ac:dyDescent="0.25">
      <c r="A79" s="711"/>
      <c r="B79" s="58"/>
      <c r="C79" s="217" t="s">
        <v>3</v>
      </c>
      <c r="D79" s="15"/>
      <c r="E79" s="15"/>
      <c r="F79" s="246"/>
      <c r="G79" s="246"/>
      <c r="H79" s="246"/>
      <c r="I79" s="246">
        <f t="shared" si="7"/>
        <v>0</v>
      </c>
      <c r="J79" s="20" t="e">
        <f t="shared" si="6"/>
        <v>#DIV/0!</v>
      </c>
      <c r="K79" s="29"/>
      <c r="L79" s="616"/>
      <c r="M79" s="242"/>
      <c r="N79" s="242"/>
      <c r="O79" s="259"/>
      <c r="P79" s="242"/>
      <c r="Q79" s="109" t="e">
        <f t="shared" si="15"/>
        <v>#DIV/0!</v>
      </c>
      <c r="R79" s="758"/>
      <c r="S79" s="5"/>
      <c r="T79" s="5"/>
      <c r="U79" s="34"/>
      <c r="V79" s="55"/>
    </row>
    <row r="80" spans="1:23" s="4" customFormat="1" ht="27" hidden="1" customHeight="1" x14ac:dyDescent="0.25">
      <c r="A80" s="711"/>
      <c r="B80" s="58"/>
      <c r="C80" s="217" t="s">
        <v>10</v>
      </c>
      <c r="D80" s="15"/>
      <c r="E80" s="15"/>
      <c r="F80" s="246"/>
      <c r="G80" s="246"/>
      <c r="H80" s="246"/>
      <c r="I80" s="246">
        <f t="shared" si="7"/>
        <v>0</v>
      </c>
      <c r="J80" s="20" t="e">
        <f t="shared" si="6"/>
        <v>#DIV/0!</v>
      </c>
      <c r="K80" s="29"/>
      <c r="L80" s="617" t="s">
        <v>311</v>
      </c>
      <c r="M80" s="242">
        <f>H80</f>
        <v>0</v>
      </c>
      <c r="N80" s="242">
        <f>G80-H80</f>
        <v>0</v>
      </c>
      <c r="O80" s="259"/>
      <c r="P80" s="242"/>
      <c r="Q80" s="109" t="e">
        <f t="shared" si="15"/>
        <v>#DIV/0!</v>
      </c>
      <c r="R80" s="758"/>
      <c r="S80" s="5"/>
      <c r="T80" s="5"/>
      <c r="U80" s="34"/>
      <c r="V80" s="55"/>
    </row>
    <row r="81" spans="1:22" s="4" customFormat="1" ht="45.75" hidden="1" customHeight="1" x14ac:dyDescent="0.25">
      <c r="A81" s="711"/>
      <c r="B81" s="58"/>
      <c r="C81" s="217" t="s">
        <v>5</v>
      </c>
      <c r="D81" s="15"/>
      <c r="E81" s="15"/>
      <c r="F81" s="246"/>
      <c r="G81" s="246"/>
      <c r="H81" s="246"/>
      <c r="I81" s="246">
        <f t="shared" si="7"/>
        <v>0</v>
      </c>
      <c r="J81" s="20" t="e">
        <f t="shared" si="6"/>
        <v>#DIV/0!</v>
      </c>
      <c r="K81" s="29"/>
      <c r="L81" s="618"/>
      <c r="M81" s="242"/>
      <c r="N81" s="242"/>
      <c r="O81" s="259"/>
      <c r="P81" s="242"/>
      <c r="Q81" s="109" t="e">
        <f t="shared" si="15"/>
        <v>#DIV/0!</v>
      </c>
      <c r="R81" s="759"/>
      <c r="S81" s="5"/>
      <c r="T81" s="5"/>
      <c r="U81" s="34"/>
      <c r="V81" s="55"/>
    </row>
    <row r="82" spans="1:22" s="21" customFormat="1" ht="40.5" customHeight="1" x14ac:dyDescent="0.25">
      <c r="A82" s="711">
        <v>22</v>
      </c>
      <c r="B82" s="591" t="s">
        <v>123</v>
      </c>
      <c r="C82" s="623" t="s">
        <v>195</v>
      </c>
      <c r="D82" s="567" t="s">
        <v>267</v>
      </c>
      <c r="E82" s="16" t="s">
        <v>249</v>
      </c>
      <c r="F82" s="248">
        <f>SUM(F83:F84)</f>
        <v>2680.5</v>
      </c>
      <c r="G82" s="248">
        <f>SUM(G83:G84)</f>
        <v>2680.5</v>
      </c>
      <c r="H82" s="248">
        <f>H84</f>
        <v>441.49</v>
      </c>
      <c r="I82" s="246">
        <f t="shared" si="7"/>
        <v>-2239.0100000000002</v>
      </c>
      <c r="J82" s="20">
        <f t="shared" si="6"/>
        <v>-83.53</v>
      </c>
      <c r="K82" s="793" t="s">
        <v>364</v>
      </c>
      <c r="L82" s="617" t="s">
        <v>312</v>
      </c>
      <c r="M82" s="794">
        <v>539</v>
      </c>
      <c r="N82" s="794">
        <v>539</v>
      </c>
      <c r="O82" s="602">
        <v>539</v>
      </c>
      <c r="P82" s="794">
        <f>O82-N82</f>
        <v>0</v>
      </c>
      <c r="Q82" s="795">
        <f>O82/N82*100-100</f>
        <v>0</v>
      </c>
      <c r="R82" s="737"/>
      <c r="S82" s="23"/>
      <c r="T82" s="5"/>
      <c r="U82" s="34"/>
      <c r="V82" s="55"/>
    </row>
    <row r="83" spans="1:22" s="4" customFormat="1" ht="37.5" x14ac:dyDescent="0.25">
      <c r="A83" s="711"/>
      <c r="B83" s="592"/>
      <c r="C83" s="625"/>
      <c r="D83" s="568"/>
      <c r="E83" s="227" t="s">
        <v>264</v>
      </c>
      <c r="F83" s="246">
        <v>10</v>
      </c>
      <c r="G83" s="246">
        <v>10</v>
      </c>
      <c r="H83" s="246">
        <v>10</v>
      </c>
      <c r="I83" s="246">
        <f t="shared" si="7"/>
        <v>0</v>
      </c>
      <c r="J83" s="20">
        <f t="shared" si="6"/>
        <v>0</v>
      </c>
      <c r="K83" s="793"/>
      <c r="L83" s="634"/>
      <c r="M83" s="794"/>
      <c r="N83" s="794"/>
      <c r="O83" s="602"/>
      <c r="P83" s="794"/>
      <c r="Q83" s="795"/>
      <c r="R83" s="737"/>
      <c r="S83" s="5"/>
      <c r="T83" s="5"/>
      <c r="U83" s="34"/>
      <c r="V83" s="55"/>
    </row>
    <row r="84" spans="1:22" s="4" customFormat="1" ht="37.5" customHeight="1" x14ac:dyDescent="0.25">
      <c r="A84" s="711"/>
      <c r="B84" s="604"/>
      <c r="C84" s="624"/>
      <c r="D84" s="571"/>
      <c r="E84" s="217" t="s">
        <v>5</v>
      </c>
      <c r="F84" s="246">
        <v>2670.5</v>
      </c>
      <c r="G84" s="246">
        <v>2670.5</v>
      </c>
      <c r="H84" s="246">
        <v>441.49</v>
      </c>
      <c r="I84" s="246">
        <f t="shared" si="7"/>
        <v>-2229.0100000000002</v>
      </c>
      <c r="J84" s="20">
        <f t="shared" si="6"/>
        <v>-83.47</v>
      </c>
      <c r="K84" s="793"/>
      <c r="L84" s="618"/>
      <c r="M84" s="794"/>
      <c r="N84" s="794"/>
      <c r="O84" s="602"/>
      <c r="P84" s="794"/>
      <c r="Q84" s="795"/>
      <c r="R84" s="737"/>
      <c r="S84" s="5"/>
      <c r="T84" s="5"/>
      <c r="U84" s="34"/>
      <c r="V84" s="55"/>
    </row>
    <row r="85" spans="1:22" s="4" customFormat="1" ht="37.5" customHeight="1" x14ac:dyDescent="0.25">
      <c r="A85" s="224"/>
      <c r="B85" s="222"/>
      <c r="C85" s="623" t="s">
        <v>260</v>
      </c>
      <c r="D85" s="567" t="s">
        <v>263</v>
      </c>
      <c r="E85" s="227" t="s">
        <v>249</v>
      </c>
      <c r="F85" s="246">
        <f>F86</f>
        <v>150.74100000000001</v>
      </c>
      <c r="G85" s="246">
        <f>G86</f>
        <v>61</v>
      </c>
      <c r="H85" s="246">
        <f>H86</f>
        <v>61</v>
      </c>
      <c r="I85" s="246">
        <f t="shared" si="7"/>
        <v>0</v>
      </c>
      <c r="J85" s="20">
        <f t="shared" si="6"/>
        <v>0</v>
      </c>
      <c r="K85" s="793"/>
      <c r="L85" s="616" t="s">
        <v>325</v>
      </c>
      <c r="M85" s="794">
        <v>70</v>
      </c>
      <c r="N85" s="794">
        <v>41</v>
      </c>
      <c r="O85" s="602">
        <v>41</v>
      </c>
      <c r="P85" s="794"/>
      <c r="Q85" s="795">
        <f>O85/N85*100-100</f>
        <v>0</v>
      </c>
      <c r="R85" s="603"/>
      <c r="S85" s="5"/>
      <c r="T85" s="5"/>
      <c r="U85" s="34"/>
      <c r="V85" s="55"/>
    </row>
    <row r="86" spans="1:22" s="4" customFormat="1" ht="37.5" customHeight="1" x14ac:dyDescent="0.25">
      <c r="A86" s="224"/>
      <c r="B86" s="591" t="s">
        <v>124</v>
      </c>
      <c r="C86" s="624"/>
      <c r="D86" s="571"/>
      <c r="E86" s="227" t="s">
        <v>264</v>
      </c>
      <c r="F86" s="246">
        <v>150.74100000000001</v>
      </c>
      <c r="G86" s="246">
        <v>61</v>
      </c>
      <c r="H86" s="246">
        <v>61</v>
      </c>
      <c r="I86" s="246">
        <f t="shared" si="7"/>
        <v>0</v>
      </c>
      <c r="J86" s="20">
        <f t="shared" si="6"/>
        <v>0</v>
      </c>
      <c r="K86" s="793"/>
      <c r="L86" s="616"/>
      <c r="M86" s="794"/>
      <c r="N86" s="794"/>
      <c r="O86" s="602"/>
      <c r="P86" s="794"/>
      <c r="Q86" s="795"/>
      <c r="R86" s="603"/>
      <c r="S86" s="5"/>
      <c r="T86" s="5"/>
      <c r="U86" s="34"/>
      <c r="V86" s="55"/>
    </row>
    <row r="87" spans="1:22" s="4" customFormat="1" ht="37.5" customHeight="1" x14ac:dyDescent="0.25">
      <c r="A87" s="224"/>
      <c r="B87" s="592"/>
      <c r="C87" s="623" t="s">
        <v>261</v>
      </c>
      <c r="D87" s="567" t="s">
        <v>276</v>
      </c>
      <c r="E87" s="227" t="s">
        <v>249</v>
      </c>
      <c r="F87" s="246">
        <f>F88</f>
        <v>81.900000000000006</v>
      </c>
      <c r="G87" s="246">
        <f>G88</f>
        <v>149.572</v>
      </c>
      <c r="H87" s="246">
        <f>H88</f>
        <v>148.83699999999999</v>
      </c>
      <c r="I87" s="246">
        <f t="shared" si="7"/>
        <v>-0.73499999999999999</v>
      </c>
      <c r="J87" s="20">
        <f t="shared" si="6"/>
        <v>-0.49</v>
      </c>
      <c r="K87" s="574"/>
      <c r="L87" s="632" t="s">
        <v>323</v>
      </c>
      <c r="M87" s="608">
        <v>38</v>
      </c>
      <c r="N87" s="608">
        <v>99</v>
      </c>
      <c r="O87" s="610">
        <v>99</v>
      </c>
      <c r="P87" s="608"/>
      <c r="Q87" s="795">
        <f t="shared" ref="Q87" si="16">O87/N87*100-100</f>
        <v>0</v>
      </c>
      <c r="R87" s="574"/>
      <c r="S87" s="5"/>
      <c r="T87" s="5"/>
      <c r="U87" s="34"/>
      <c r="V87" s="55"/>
    </row>
    <row r="88" spans="1:22" s="4" customFormat="1" ht="37.5" customHeight="1" x14ac:dyDescent="0.25">
      <c r="A88" s="224"/>
      <c r="B88" s="222"/>
      <c r="C88" s="624"/>
      <c r="D88" s="571"/>
      <c r="E88" s="227" t="s">
        <v>264</v>
      </c>
      <c r="F88" s="246">
        <v>81.900000000000006</v>
      </c>
      <c r="G88" s="246">
        <v>149.572</v>
      </c>
      <c r="H88" s="246">
        <v>148.83699999999999</v>
      </c>
      <c r="I88" s="246">
        <f t="shared" si="7"/>
        <v>-0.73499999999999999</v>
      </c>
      <c r="J88" s="20">
        <f t="shared" si="6"/>
        <v>-0.49</v>
      </c>
      <c r="K88" s="575"/>
      <c r="L88" s="633"/>
      <c r="M88" s="609"/>
      <c r="N88" s="609"/>
      <c r="O88" s="611"/>
      <c r="P88" s="609"/>
      <c r="Q88" s="795"/>
      <c r="R88" s="575"/>
      <c r="S88" s="5"/>
      <c r="T88" s="5"/>
      <c r="U88" s="34"/>
      <c r="V88" s="55"/>
    </row>
    <row r="89" spans="1:22" s="23" customFormat="1" ht="41.25" customHeight="1" x14ac:dyDescent="0.25">
      <c r="A89" s="711">
        <v>23</v>
      </c>
      <c r="B89" s="591" t="s">
        <v>125</v>
      </c>
      <c r="C89" s="760" t="s">
        <v>262</v>
      </c>
      <c r="D89" s="567" t="s">
        <v>277</v>
      </c>
      <c r="E89" s="16" t="s">
        <v>249</v>
      </c>
      <c r="F89" s="246">
        <f>F90</f>
        <v>780.09</v>
      </c>
      <c r="G89" s="246">
        <f>G90</f>
        <v>909.19399999999996</v>
      </c>
      <c r="H89" s="246">
        <f>SUM(H90:H90)</f>
        <v>774.52099999999996</v>
      </c>
      <c r="I89" s="246">
        <f t="shared" si="7"/>
        <v>-134.673</v>
      </c>
      <c r="J89" s="20">
        <f t="shared" si="6"/>
        <v>-14.81</v>
      </c>
      <c r="K89" s="639" t="s">
        <v>387</v>
      </c>
      <c r="L89" s="617" t="s">
        <v>324</v>
      </c>
      <c r="M89" s="538">
        <v>272</v>
      </c>
      <c r="N89" s="608">
        <v>322</v>
      </c>
      <c r="O89" s="610">
        <v>381</v>
      </c>
      <c r="P89" s="608">
        <f>O89-N89</f>
        <v>59</v>
      </c>
      <c r="Q89" s="795">
        <f>O89/N89*100-100</f>
        <v>18.3</v>
      </c>
      <c r="R89" s="593" t="s">
        <v>388</v>
      </c>
      <c r="T89" s="5"/>
      <c r="U89" s="34"/>
      <c r="V89" s="55"/>
    </row>
    <row r="90" spans="1:22" s="4" customFormat="1" ht="55.5" customHeight="1" x14ac:dyDescent="0.25">
      <c r="A90" s="711"/>
      <c r="B90" s="592"/>
      <c r="C90" s="761"/>
      <c r="D90" s="571"/>
      <c r="E90" s="227" t="s">
        <v>264</v>
      </c>
      <c r="F90" s="246">
        <v>780.09</v>
      </c>
      <c r="G90" s="246">
        <v>909.19399999999996</v>
      </c>
      <c r="H90" s="246">
        <v>774.52099999999996</v>
      </c>
      <c r="I90" s="246">
        <f t="shared" si="7"/>
        <v>-134.673</v>
      </c>
      <c r="J90" s="20">
        <f t="shared" si="6"/>
        <v>-14.81</v>
      </c>
      <c r="K90" s="641"/>
      <c r="L90" s="618"/>
      <c r="M90" s="540"/>
      <c r="N90" s="609"/>
      <c r="O90" s="611"/>
      <c r="P90" s="609"/>
      <c r="Q90" s="795"/>
      <c r="R90" s="594"/>
      <c r="S90" s="5"/>
      <c r="T90" s="5"/>
      <c r="U90" s="34"/>
      <c r="V90" s="55"/>
    </row>
    <row r="91" spans="1:22" s="77" customFormat="1" ht="46.5" hidden="1" customHeight="1" x14ac:dyDescent="0.25">
      <c r="A91" s="731">
        <v>25</v>
      </c>
      <c r="B91" s="58"/>
      <c r="C91" s="217" t="s">
        <v>40</v>
      </c>
      <c r="D91" s="15" t="s">
        <v>17</v>
      </c>
      <c r="E91" s="15"/>
      <c r="F91" s="246">
        <f t="shared" ref="F91:Q91" si="17">F93</f>
        <v>0</v>
      </c>
      <c r="G91" s="246">
        <f t="shared" si="17"/>
        <v>0</v>
      </c>
      <c r="H91" s="246">
        <f t="shared" si="17"/>
        <v>0</v>
      </c>
      <c r="I91" s="246">
        <f t="shared" si="7"/>
        <v>0</v>
      </c>
      <c r="J91" s="20" t="e">
        <f t="shared" si="6"/>
        <v>#DIV/0!</v>
      </c>
      <c r="K91" s="29"/>
      <c r="L91" s="303"/>
      <c r="M91" s="242">
        <f t="shared" si="17"/>
        <v>0</v>
      </c>
      <c r="N91" s="242">
        <f t="shared" si="17"/>
        <v>0</v>
      </c>
      <c r="O91" s="259"/>
      <c r="P91" s="242"/>
      <c r="Q91" s="294" t="e">
        <f t="shared" si="17"/>
        <v>#DIV/0!</v>
      </c>
      <c r="R91" s="593"/>
      <c r="S91" s="74"/>
      <c r="T91" s="74"/>
      <c r="U91" s="75"/>
      <c r="V91" s="76"/>
    </row>
    <row r="92" spans="1:22" s="4" customFormat="1" ht="31.5" hidden="1" customHeight="1" x14ac:dyDescent="0.25">
      <c r="A92" s="732"/>
      <c r="B92" s="58"/>
      <c r="C92" s="217" t="s">
        <v>3</v>
      </c>
      <c r="D92" s="15"/>
      <c r="E92" s="15"/>
      <c r="F92" s="246"/>
      <c r="G92" s="246"/>
      <c r="H92" s="246"/>
      <c r="I92" s="246">
        <f t="shared" si="7"/>
        <v>0</v>
      </c>
      <c r="J92" s="20" t="e">
        <f t="shared" si="6"/>
        <v>#DIV/0!</v>
      </c>
      <c r="K92" s="29"/>
      <c r="L92" s="617" t="s">
        <v>314</v>
      </c>
      <c r="M92" s="242"/>
      <c r="N92" s="242"/>
      <c r="O92" s="259"/>
      <c r="P92" s="242"/>
      <c r="Q92" s="294"/>
      <c r="R92" s="756"/>
      <c r="S92" s="5"/>
      <c r="T92" s="5"/>
      <c r="U92" s="34"/>
      <c r="V92" s="55"/>
    </row>
    <row r="93" spans="1:22" s="4" customFormat="1" ht="21.75" hidden="1" customHeight="1" x14ac:dyDescent="0.25">
      <c r="A93" s="732"/>
      <c r="B93" s="58"/>
      <c r="C93" s="217" t="s">
        <v>10</v>
      </c>
      <c r="D93" s="15"/>
      <c r="E93" s="15"/>
      <c r="F93" s="246"/>
      <c r="G93" s="246"/>
      <c r="H93" s="246"/>
      <c r="I93" s="246">
        <f t="shared" si="7"/>
        <v>0</v>
      </c>
      <c r="J93" s="20" t="e">
        <f t="shared" si="6"/>
        <v>#DIV/0!</v>
      </c>
      <c r="K93" s="29"/>
      <c r="L93" s="618"/>
      <c r="M93" s="242"/>
      <c r="N93" s="242">
        <f>G93-M93</f>
        <v>0</v>
      </c>
      <c r="O93" s="259"/>
      <c r="P93" s="242"/>
      <c r="Q93" s="294" t="e">
        <f>M93/G93</f>
        <v>#DIV/0!</v>
      </c>
      <c r="R93" s="756"/>
      <c r="S93" s="5"/>
      <c r="T93" s="5"/>
      <c r="U93" s="34"/>
      <c r="V93" s="55"/>
    </row>
    <row r="94" spans="1:22" s="4" customFormat="1" ht="36" hidden="1" customHeight="1" x14ac:dyDescent="0.25">
      <c r="A94" s="755"/>
      <c r="B94" s="58"/>
      <c r="C94" s="217" t="s">
        <v>5</v>
      </c>
      <c r="D94" s="15"/>
      <c r="E94" s="15"/>
      <c r="F94" s="246"/>
      <c r="G94" s="246"/>
      <c r="H94" s="246"/>
      <c r="I94" s="246">
        <f t="shared" si="7"/>
        <v>0</v>
      </c>
      <c r="J94" s="20" t="e">
        <f t="shared" si="6"/>
        <v>#DIV/0!</v>
      </c>
      <c r="K94" s="29"/>
      <c r="L94" s="617" t="s">
        <v>313</v>
      </c>
      <c r="M94" s="242"/>
      <c r="N94" s="242"/>
      <c r="O94" s="259"/>
      <c r="P94" s="242"/>
      <c r="Q94" s="294"/>
      <c r="R94" s="212"/>
      <c r="S94" s="5"/>
      <c r="T94" s="5"/>
      <c r="U94" s="34"/>
      <c r="V94" s="55"/>
    </row>
    <row r="95" spans="1:22" s="4" customFormat="1" ht="30.75" customHeight="1" x14ac:dyDescent="0.25">
      <c r="A95" s="718">
        <v>24</v>
      </c>
      <c r="B95" s="588" t="s">
        <v>126</v>
      </c>
      <c r="C95" s="572" t="s">
        <v>278</v>
      </c>
      <c r="D95" s="569" t="s">
        <v>279</v>
      </c>
      <c r="E95" s="217" t="s">
        <v>249</v>
      </c>
      <c r="F95" s="246">
        <f>F96</f>
        <v>169.56</v>
      </c>
      <c r="G95" s="246">
        <f>G96</f>
        <v>169.56</v>
      </c>
      <c r="H95" s="246">
        <f t="shared" ref="H95" si="18">H96</f>
        <v>154.33099999999999</v>
      </c>
      <c r="I95" s="246">
        <f t="shared" si="7"/>
        <v>-15.228999999999999</v>
      </c>
      <c r="J95" s="20">
        <f t="shared" si="6"/>
        <v>-8.98</v>
      </c>
      <c r="K95" s="574" t="s">
        <v>371</v>
      </c>
      <c r="L95" s="634"/>
      <c r="M95" s="608">
        <v>64</v>
      </c>
      <c r="N95" s="608">
        <v>64</v>
      </c>
      <c r="O95" s="610">
        <v>64</v>
      </c>
      <c r="P95" s="608"/>
      <c r="Q95" s="612">
        <f>O95/N95*100-100</f>
        <v>0</v>
      </c>
      <c r="R95" s="603"/>
      <c r="S95" s="5"/>
      <c r="T95" s="5"/>
      <c r="U95" s="34"/>
      <c r="V95" s="55"/>
    </row>
    <row r="96" spans="1:22" s="4" customFormat="1" ht="42.75" customHeight="1" x14ac:dyDescent="0.25">
      <c r="A96" s="718"/>
      <c r="B96" s="588"/>
      <c r="C96" s="573"/>
      <c r="D96" s="570"/>
      <c r="E96" s="217" t="s">
        <v>264</v>
      </c>
      <c r="F96" s="246">
        <v>169.56</v>
      </c>
      <c r="G96" s="246">
        <v>169.56</v>
      </c>
      <c r="H96" s="246">
        <v>154.33099999999999</v>
      </c>
      <c r="I96" s="246">
        <f t="shared" si="7"/>
        <v>-15.228999999999999</v>
      </c>
      <c r="J96" s="20">
        <f t="shared" si="6"/>
        <v>-8.98</v>
      </c>
      <c r="K96" s="575"/>
      <c r="L96" s="618"/>
      <c r="M96" s="609"/>
      <c r="N96" s="609"/>
      <c r="O96" s="611"/>
      <c r="P96" s="609"/>
      <c r="Q96" s="613"/>
      <c r="R96" s="603"/>
      <c r="S96" s="5"/>
      <c r="T96" s="5"/>
      <c r="U96" s="34"/>
      <c r="V96" s="55"/>
    </row>
    <row r="97" spans="1:22" s="4" customFormat="1" ht="63" customHeight="1" x14ac:dyDescent="0.25">
      <c r="A97" s="731">
        <v>25</v>
      </c>
      <c r="B97" s="591" t="s">
        <v>127</v>
      </c>
      <c r="C97" s="572" t="s">
        <v>36</v>
      </c>
      <c r="D97" s="569" t="s">
        <v>279</v>
      </c>
      <c r="E97" s="227" t="s">
        <v>249</v>
      </c>
      <c r="F97" s="246">
        <f>F98</f>
        <v>79.576999999999998</v>
      </c>
      <c r="G97" s="246">
        <f>G98</f>
        <v>92.42</v>
      </c>
      <c r="H97" s="246">
        <f t="shared" ref="H97" si="19">H98</f>
        <v>92.42</v>
      </c>
      <c r="I97" s="246">
        <f t="shared" si="7"/>
        <v>0</v>
      </c>
      <c r="J97" s="20">
        <f t="shared" si="6"/>
        <v>0</v>
      </c>
      <c r="K97" s="574"/>
      <c r="L97" s="616" t="s">
        <v>322</v>
      </c>
      <c r="M97" s="608">
        <v>33</v>
      </c>
      <c r="N97" s="608">
        <v>60</v>
      </c>
      <c r="O97" s="610">
        <v>60</v>
      </c>
      <c r="P97" s="608"/>
      <c r="Q97" s="612">
        <f>O97/N97*100-100</f>
        <v>0</v>
      </c>
      <c r="R97" s="603" t="s">
        <v>376</v>
      </c>
      <c r="S97" s="5"/>
      <c r="T97" s="5"/>
      <c r="U97" s="34"/>
      <c r="V97" s="55"/>
    </row>
    <row r="98" spans="1:22" s="4" customFormat="1" ht="48" customHeight="1" x14ac:dyDescent="0.25">
      <c r="A98" s="732"/>
      <c r="B98" s="592"/>
      <c r="C98" s="573"/>
      <c r="D98" s="570"/>
      <c r="E98" s="227" t="s">
        <v>264</v>
      </c>
      <c r="F98" s="246">
        <v>79.576999999999998</v>
      </c>
      <c r="G98" s="246">
        <v>92.42</v>
      </c>
      <c r="H98" s="246">
        <v>92.42</v>
      </c>
      <c r="I98" s="246">
        <f t="shared" si="7"/>
        <v>0</v>
      </c>
      <c r="J98" s="20">
        <f t="shared" si="6"/>
        <v>0</v>
      </c>
      <c r="K98" s="575"/>
      <c r="L98" s="616"/>
      <c r="M98" s="609"/>
      <c r="N98" s="609"/>
      <c r="O98" s="611"/>
      <c r="P98" s="609"/>
      <c r="Q98" s="613"/>
      <c r="R98" s="603"/>
      <c r="S98" s="5"/>
      <c r="T98" s="5"/>
      <c r="U98" s="34"/>
      <c r="V98" s="55"/>
    </row>
    <row r="99" spans="1:22" s="77" customFormat="1" ht="36.75" customHeight="1" x14ac:dyDescent="0.25">
      <c r="A99" s="731">
        <v>26</v>
      </c>
      <c r="B99" s="591" t="s">
        <v>128</v>
      </c>
      <c r="C99" s="572" t="s">
        <v>41</v>
      </c>
      <c r="D99" s="569" t="s">
        <v>280</v>
      </c>
      <c r="E99" s="227" t="s">
        <v>249</v>
      </c>
      <c r="F99" s="246">
        <f>F100</f>
        <v>103.9</v>
      </c>
      <c r="G99" s="246">
        <f>G100</f>
        <v>103.9</v>
      </c>
      <c r="H99" s="246">
        <f t="shared" ref="H99" si="20">H100</f>
        <v>94.3</v>
      </c>
      <c r="I99" s="246">
        <f t="shared" si="7"/>
        <v>-9.6</v>
      </c>
      <c r="J99" s="20">
        <f t="shared" ref="J99:J162" si="21">H99/G99*100-100</f>
        <v>-9.24</v>
      </c>
      <c r="K99" s="574" t="s">
        <v>360</v>
      </c>
      <c r="L99" s="619" t="s">
        <v>321</v>
      </c>
      <c r="M99" s="608">
        <v>38</v>
      </c>
      <c r="N99" s="608">
        <v>38</v>
      </c>
      <c r="O99" s="610">
        <v>48</v>
      </c>
      <c r="P99" s="608">
        <f>M99-N99</f>
        <v>0</v>
      </c>
      <c r="Q99" s="612">
        <f>O99/N99*100-100</f>
        <v>26.3</v>
      </c>
      <c r="R99" s="603" t="s">
        <v>361</v>
      </c>
      <c r="S99" s="74"/>
      <c r="T99" s="74"/>
      <c r="U99" s="75"/>
      <c r="V99" s="76"/>
    </row>
    <row r="100" spans="1:22" s="4" customFormat="1" ht="41.25" customHeight="1" x14ac:dyDescent="0.25">
      <c r="A100" s="732"/>
      <c r="B100" s="592"/>
      <c r="C100" s="573"/>
      <c r="D100" s="570"/>
      <c r="E100" s="227" t="s">
        <v>264</v>
      </c>
      <c r="F100" s="246">
        <v>103.9</v>
      </c>
      <c r="G100" s="246">
        <v>103.9</v>
      </c>
      <c r="H100" s="246">
        <v>94.3</v>
      </c>
      <c r="I100" s="246">
        <f t="shared" si="7"/>
        <v>-9.6</v>
      </c>
      <c r="J100" s="20">
        <f t="shared" si="21"/>
        <v>-9.24</v>
      </c>
      <c r="K100" s="575"/>
      <c r="L100" s="619"/>
      <c r="M100" s="609"/>
      <c r="N100" s="609"/>
      <c r="O100" s="611"/>
      <c r="P100" s="609"/>
      <c r="Q100" s="613"/>
      <c r="R100" s="603"/>
      <c r="S100" s="5"/>
      <c r="T100" s="5"/>
      <c r="U100" s="34"/>
      <c r="V100" s="55"/>
    </row>
    <row r="101" spans="1:22" s="4" customFormat="1" ht="65.25" hidden="1" customHeight="1" x14ac:dyDescent="0.25">
      <c r="A101" s="731">
        <v>28</v>
      </c>
      <c r="B101" s="58"/>
      <c r="C101" s="217" t="s">
        <v>73</v>
      </c>
      <c r="D101" s="217" t="s">
        <v>17</v>
      </c>
      <c r="E101" s="217"/>
      <c r="F101" s="246"/>
      <c r="G101" s="246"/>
      <c r="H101" s="246"/>
      <c r="I101" s="246">
        <f t="shared" si="7"/>
        <v>0</v>
      </c>
      <c r="J101" s="20" t="e">
        <f t="shared" si="21"/>
        <v>#DIV/0!</v>
      </c>
      <c r="K101" s="29"/>
      <c r="L101" s="304"/>
      <c r="M101" s="242"/>
      <c r="N101" s="242"/>
      <c r="O101" s="259"/>
      <c r="P101" s="242"/>
      <c r="Q101" s="294"/>
      <c r="R101" s="212"/>
      <c r="S101" s="5"/>
      <c r="T101" s="5"/>
      <c r="U101" s="34"/>
      <c r="V101" s="55"/>
    </row>
    <row r="102" spans="1:22" s="4" customFormat="1" ht="30" hidden="1" customHeight="1" x14ac:dyDescent="0.25">
      <c r="A102" s="732"/>
      <c r="B102" s="58"/>
      <c r="C102" s="217" t="s">
        <v>10</v>
      </c>
      <c r="D102" s="15"/>
      <c r="E102" s="15"/>
      <c r="F102" s="246"/>
      <c r="G102" s="246"/>
      <c r="H102" s="246"/>
      <c r="I102" s="246">
        <f t="shared" ref="I102:I165" si="22">H102-G102</f>
        <v>0</v>
      </c>
      <c r="J102" s="20" t="e">
        <f t="shared" si="21"/>
        <v>#DIV/0!</v>
      </c>
      <c r="K102" s="29"/>
      <c r="L102" s="617" t="s">
        <v>315</v>
      </c>
      <c r="M102" s="242"/>
      <c r="N102" s="242"/>
      <c r="O102" s="259"/>
      <c r="P102" s="242"/>
      <c r="Q102" s="294"/>
      <c r="R102" s="212"/>
      <c r="S102" s="5"/>
      <c r="T102" s="5"/>
      <c r="U102" s="34"/>
      <c r="V102" s="55"/>
    </row>
    <row r="103" spans="1:22" s="4" customFormat="1" ht="39" customHeight="1" x14ac:dyDescent="0.25">
      <c r="A103" s="731">
        <v>27</v>
      </c>
      <c r="B103" s="591" t="s">
        <v>192</v>
      </c>
      <c r="C103" s="572" t="s">
        <v>320</v>
      </c>
      <c r="D103" s="569" t="s">
        <v>281</v>
      </c>
      <c r="E103" s="217" t="s">
        <v>249</v>
      </c>
      <c r="F103" s="246">
        <f>F104</f>
        <v>56.936</v>
      </c>
      <c r="G103" s="246">
        <f>G104</f>
        <v>56.936</v>
      </c>
      <c r="H103" s="246">
        <f>H104</f>
        <v>56.936</v>
      </c>
      <c r="I103" s="246">
        <f t="shared" si="22"/>
        <v>0</v>
      </c>
      <c r="J103" s="20">
        <f t="shared" si="21"/>
        <v>0</v>
      </c>
      <c r="K103" s="574"/>
      <c r="L103" s="634"/>
      <c r="M103" s="608">
        <v>29</v>
      </c>
      <c r="N103" s="608">
        <v>29</v>
      </c>
      <c r="O103" s="610">
        <v>29</v>
      </c>
      <c r="P103" s="608"/>
      <c r="Q103" s="612"/>
      <c r="R103" s="603"/>
      <c r="S103" s="5"/>
      <c r="T103" s="5"/>
      <c r="U103" s="34"/>
      <c r="V103" s="55"/>
    </row>
    <row r="104" spans="1:22" s="4" customFormat="1" ht="37.5" customHeight="1" x14ac:dyDescent="0.25">
      <c r="A104" s="732"/>
      <c r="B104" s="592"/>
      <c r="C104" s="573"/>
      <c r="D104" s="570"/>
      <c r="E104" s="227" t="s">
        <v>264</v>
      </c>
      <c r="F104" s="246">
        <v>56.936</v>
      </c>
      <c r="G104" s="246">
        <v>56.936</v>
      </c>
      <c r="H104" s="246">
        <v>56.936</v>
      </c>
      <c r="I104" s="246">
        <f t="shared" si="22"/>
        <v>0</v>
      </c>
      <c r="J104" s="20">
        <f t="shared" si="21"/>
        <v>0</v>
      </c>
      <c r="K104" s="575"/>
      <c r="L104" s="634"/>
      <c r="M104" s="609"/>
      <c r="N104" s="609"/>
      <c r="O104" s="611"/>
      <c r="P104" s="609"/>
      <c r="Q104" s="613"/>
      <c r="R104" s="603"/>
      <c r="S104" s="5"/>
      <c r="T104" s="5"/>
      <c r="U104" s="34"/>
      <c r="V104" s="55"/>
    </row>
    <row r="105" spans="1:22" s="4" customFormat="1" ht="17.25" hidden="1" customHeight="1" x14ac:dyDescent="0.25">
      <c r="A105" s="731">
        <v>30</v>
      </c>
      <c r="B105" s="58"/>
      <c r="C105" s="217" t="s">
        <v>75</v>
      </c>
      <c r="D105" s="235" t="s">
        <v>17</v>
      </c>
      <c r="E105" s="217"/>
      <c r="F105" s="246"/>
      <c r="G105" s="246"/>
      <c r="H105" s="246"/>
      <c r="I105" s="246">
        <f t="shared" si="22"/>
        <v>0</v>
      </c>
      <c r="J105" s="20" t="e">
        <f t="shared" si="21"/>
        <v>#DIV/0!</v>
      </c>
      <c r="K105" s="29"/>
      <c r="M105" s="242"/>
      <c r="N105" s="242"/>
      <c r="O105" s="259"/>
      <c r="P105" s="242"/>
      <c r="Q105" s="294"/>
      <c r="R105" s="603"/>
      <c r="S105" s="5"/>
      <c r="T105" s="5"/>
      <c r="U105" s="34"/>
      <c r="V105" s="55"/>
    </row>
    <row r="106" spans="1:22" s="4" customFormat="1" ht="17.25" hidden="1" customHeight="1" x14ac:dyDescent="0.25">
      <c r="A106" s="732"/>
      <c r="B106" s="58"/>
      <c r="C106" s="217" t="s">
        <v>10</v>
      </c>
      <c r="D106" s="244"/>
      <c r="E106" s="15"/>
      <c r="F106" s="246"/>
      <c r="G106" s="246"/>
      <c r="H106" s="246"/>
      <c r="I106" s="246">
        <f t="shared" si="22"/>
        <v>0</v>
      </c>
      <c r="J106" s="20" t="e">
        <f t="shared" si="21"/>
        <v>#DIV/0!</v>
      </c>
      <c r="K106" s="29"/>
      <c r="L106" s="595" t="s">
        <v>316</v>
      </c>
      <c r="M106" s="242"/>
      <c r="N106" s="242"/>
      <c r="O106" s="259"/>
      <c r="P106" s="242"/>
      <c r="Q106" s="294"/>
      <c r="R106" s="603"/>
      <c r="S106" s="5"/>
      <c r="T106" s="5"/>
      <c r="U106" s="34"/>
      <c r="V106" s="55"/>
    </row>
    <row r="107" spans="1:22" s="4" customFormat="1" ht="18.75" hidden="1" customHeight="1" x14ac:dyDescent="0.25">
      <c r="A107" s="731">
        <v>31</v>
      </c>
      <c r="B107" s="58"/>
      <c r="C107" s="217" t="s">
        <v>76</v>
      </c>
      <c r="D107" s="235" t="s">
        <v>17</v>
      </c>
      <c r="E107" s="217"/>
      <c r="F107" s="246"/>
      <c r="G107" s="246"/>
      <c r="H107" s="246"/>
      <c r="I107" s="246">
        <f t="shared" si="22"/>
        <v>0</v>
      </c>
      <c r="J107" s="20" t="e">
        <f t="shared" si="21"/>
        <v>#DIV/0!</v>
      </c>
      <c r="K107" s="29"/>
      <c r="L107" s="596"/>
      <c r="M107" s="242"/>
      <c r="N107" s="242"/>
      <c r="O107" s="259"/>
      <c r="P107" s="242"/>
      <c r="Q107" s="294"/>
      <c r="R107" s="603"/>
      <c r="S107" s="5"/>
      <c r="T107" s="5"/>
      <c r="U107" s="34"/>
      <c r="V107" s="55"/>
    </row>
    <row r="108" spans="1:22" s="4" customFormat="1" ht="18.75" hidden="1" customHeight="1" x14ac:dyDescent="0.25">
      <c r="A108" s="732"/>
      <c r="B108" s="58"/>
      <c r="C108" s="217" t="s">
        <v>10</v>
      </c>
      <c r="D108" s="244"/>
      <c r="E108" s="15"/>
      <c r="F108" s="246"/>
      <c r="G108" s="246"/>
      <c r="H108" s="246"/>
      <c r="I108" s="246">
        <f t="shared" si="22"/>
        <v>0</v>
      </c>
      <c r="J108" s="20" t="e">
        <f t="shared" si="21"/>
        <v>#DIV/0!</v>
      </c>
      <c r="K108" s="29"/>
      <c r="L108" s="595" t="s">
        <v>317</v>
      </c>
      <c r="M108" s="242"/>
      <c r="N108" s="242"/>
      <c r="O108" s="259"/>
      <c r="P108" s="242"/>
      <c r="Q108" s="294"/>
      <c r="R108" s="603"/>
      <c r="S108" s="5"/>
      <c r="T108" s="5"/>
      <c r="U108" s="34"/>
      <c r="V108" s="55"/>
    </row>
    <row r="109" spans="1:22" s="4" customFormat="1" ht="18.75" hidden="1" customHeight="1" x14ac:dyDescent="0.25">
      <c r="A109" s="731">
        <v>32</v>
      </c>
      <c r="B109" s="58"/>
      <c r="C109" s="217" t="s">
        <v>77</v>
      </c>
      <c r="D109" s="235" t="s">
        <v>17</v>
      </c>
      <c r="E109" s="217"/>
      <c r="F109" s="246"/>
      <c r="G109" s="246"/>
      <c r="H109" s="246"/>
      <c r="I109" s="246">
        <f t="shared" si="22"/>
        <v>0</v>
      </c>
      <c r="J109" s="20" t="e">
        <f t="shared" si="21"/>
        <v>#DIV/0!</v>
      </c>
      <c r="K109" s="29"/>
      <c r="L109" s="596"/>
      <c r="M109" s="242"/>
      <c r="N109" s="242"/>
      <c r="O109" s="259"/>
      <c r="P109" s="242"/>
      <c r="Q109" s="294"/>
      <c r="R109" s="603"/>
      <c r="S109" s="5"/>
      <c r="T109" s="5"/>
      <c r="U109" s="34"/>
      <c r="V109" s="55"/>
    </row>
    <row r="110" spans="1:22" s="4" customFormat="1" ht="18.75" hidden="1" customHeight="1" x14ac:dyDescent="0.25">
      <c r="A110" s="732"/>
      <c r="B110" s="58"/>
      <c r="C110" s="217" t="s">
        <v>10</v>
      </c>
      <c r="D110" s="244"/>
      <c r="E110" s="15"/>
      <c r="F110" s="246"/>
      <c r="G110" s="246"/>
      <c r="H110" s="246"/>
      <c r="I110" s="246">
        <f t="shared" si="22"/>
        <v>0</v>
      </c>
      <c r="J110" s="20" t="e">
        <f t="shared" si="21"/>
        <v>#DIV/0!</v>
      </c>
      <c r="K110" s="29"/>
      <c r="L110" s="595" t="s">
        <v>318</v>
      </c>
      <c r="M110" s="242"/>
      <c r="N110" s="242"/>
      <c r="O110" s="259"/>
      <c r="P110" s="242"/>
      <c r="Q110" s="294"/>
      <c r="R110" s="603"/>
      <c r="S110" s="5"/>
      <c r="T110" s="5"/>
      <c r="U110" s="34"/>
      <c r="V110" s="55"/>
    </row>
    <row r="111" spans="1:22" s="4" customFormat="1" ht="18.75" hidden="1" customHeight="1" x14ac:dyDescent="0.25">
      <c r="A111" s="731">
        <v>33</v>
      </c>
      <c r="B111" s="58"/>
      <c r="C111" s="217" t="s">
        <v>78</v>
      </c>
      <c r="D111" s="235" t="s">
        <v>17</v>
      </c>
      <c r="E111" s="217"/>
      <c r="F111" s="246"/>
      <c r="G111" s="246"/>
      <c r="H111" s="246"/>
      <c r="I111" s="246">
        <f t="shared" si="22"/>
        <v>0</v>
      </c>
      <c r="J111" s="20" t="e">
        <f t="shared" si="21"/>
        <v>#DIV/0!</v>
      </c>
      <c r="K111" s="29"/>
      <c r="L111" s="596"/>
      <c r="M111" s="242"/>
      <c r="N111" s="242"/>
      <c r="O111" s="259"/>
      <c r="P111" s="242"/>
      <c r="Q111" s="294"/>
      <c r="R111" s="603"/>
      <c r="S111" s="5"/>
      <c r="T111" s="5"/>
      <c r="U111" s="34"/>
      <c r="V111" s="55"/>
    </row>
    <row r="112" spans="1:22" s="4" customFormat="1" ht="18.75" hidden="1" customHeight="1" x14ac:dyDescent="0.25">
      <c r="A112" s="732"/>
      <c r="B112" s="58"/>
      <c r="C112" s="217" t="s">
        <v>10</v>
      </c>
      <c r="D112" s="244"/>
      <c r="E112" s="15"/>
      <c r="F112" s="246"/>
      <c r="G112" s="246"/>
      <c r="H112" s="246"/>
      <c r="I112" s="246">
        <f t="shared" si="22"/>
        <v>0</v>
      </c>
      <c r="J112" s="20" t="e">
        <f t="shared" si="21"/>
        <v>#DIV/0!</v>
      </c>
      <c r="K112" s="29"/>
      <c r="L112" s="305"/>
      <c r="M112" s="242"/>
      <c r="N112" s="242"/>
      <c r="O112" s="259"/>
      <c r="P112" s="242"/>
      <c r="Q112" s="294"/>
      <c r="R112" s="603"/>
      <c r="S112" s="5"/>
      <c r="T112" s="5"/>
      <c r="U112" s="34"/>
      <c r="V112" s="55"/>
    </row>
    <row r="113" spans="1:25" s="77" customFormat="1" ht="51.75" customHeight="1" x14ac:dyDescent="0.25">
      <c r="A113" s="731">
        <v>28</v>
      </c>
      <c r="C113" s="572" t="s">
        <v>190</v>
      </c>
      <c r="D113" s="569" t="s">
        <v>265</v>
      </c>
      <c r="E113" s="280" t="s">
        <v>249</v>
      </c>
      <c r="F113" s="246">
        <f>F114</f>
        <v>0</v>
      </c>
      <c r="G113" s="246">
        <f t="shared" ref="G113:H113" si="23">G114</f>
        <v>33.671999999999997</v>
      </c>
      <c r="H113" s="246">
        <f t="shared" si="23"/>
        <v>33.671999999999997</v>
      </c>
      <c r="I113" s="246">
        <f t="shared" si="22"/>
        <v>0</v>
      </c>
      <c r="J113" s="20">
        <f t="shared" si="21"/>
        <v>0</v>
      </c>
      <c r="K113" s="574"/>
      <c r="L113" s="635" t="s">
        <v>319</v>
      </c>
      <c r="M113" s="608"/>
      <c r="N113" s="608">
        <v>15</v>
      </c>
      <c r="O113" s="610">
        <v>15</v>
      </c>
      <c r="P113" s="608"/>
      <c r="Q113" s="612"/>
      <c r="R113" s="603"/>
      <c r="S113" s="74"/>
      <c r="T113" s="74"/>
      <c r="U113" s="75"/>
      <c r="V113" s="76"/>
    </row>
    <row r="114" spans="1:25" s="77" customFormat="1" ht="42" customHeight="1" x14ac:dyDescent="0.25">
      <c r="A114" s="732"/>
      <c r="B114" s="77" t="s">
        <v>402</v>
      </c>
      <c r="C114" s="573"/>
      <c r="D114" s="570"/>
      <c r="E114" s="280" t="s">
        <v>264</v>
      </c>
      <c r="F114" s="246"/>
      <c r="G114" s="246">
        <v>33.671999999999997</v>
      </c>
      <c r="H114" s="246">
        <f>G114</f>
        <v>33.671999999999997</v>
      </c>
      <c r="I114" s="246">
        <f t="shared" si="22"/>
        <v>0</v>
      </c>
      <c r="J114" s="20">
        <f t="shared" si="21"/>
        <v>0</v>
      </c>
      <c r="K114" s="575"/>
      <c r="L114" s="636"/>
      <c r="M114" s="609"/>
      <c r="N114" s="609"/>
      <c r="O114" s="611"/>
      <c r="P114" s="609"/>
      <c r="Q114" s="613"/>
      <c r="R114" s="603"/>
      <c r="S114" s="74"/>
      <c r="T114" s="74"/>
      <c r="U114" s="75"/>
      <c r="V114" s="76"/>
    </row>
    <row r="115" spans="1:25" s="26" customFormat="1" ht="49.5" customHeight="1" x14ac:dyDescent="0.25">
      <c r="A115" s="711">
        <v>29</v>
      </c>
      <c r="B115" s="741" t="s">
        <v>80</v>
      </c>
      <c r="C115" s="664" t="s">
        <v>268</v>
      </c>
      <c r="D115" s="567"/>
      <c r="E115" s="16" t="s">
        <v>249</v>
      </c>
      <c r="F115" s="248">
        <f>SUM(F116:F117)</f>
        <v>12280.971</v>
      </c>
      <c r="G115" s="248">
        <f>SUM(G116:G117)</f>
        <v>10959.349</v>
      </c>
      <c r="H115" s="248">
        <f>SUM(H116:H117)</f>
        <v>7612.482</v>
      </c>
      <c r="I115" s="246">
        <f t="shared" si="22"/>
        <v>-3346.8670000000002</v>
      </c>
      <c r="J115" s="20">
        <f t="shared" si="21"/>
        <v>-30.54</v>
      </c>
      <c r="K115" s="637"/>
      <c r="L115" s="648" t="s">
        <v>328</v>
      </c>
      <c r="M115" s="591">
        <f>SUM(M118:M139)</f>
        <v>4202</v>
      </c>
      <c r="N115" s="591">
        <f>SUM(N118:N139)</f>
        <v>4059</v>
      </c>
      <c r="O115" s="626">
        <f>SUM(O118:O139)</f>
        <v>3514</v>
      </c>
      <c r="P115" s="591">
        <f>O115-N115</f>
        <v>-545</v>
      </c>
      <c r="Q115" s="605">
        <f>O115/N115*100-100</f>
        <v>-13.4</v>
      </c>
      <c r="R115" s="733" t="s">
        <v>412</v>
      </c>
      <c r="S115" s="25"/>
      <c r="T115" s="5"/>
      <c r="U115" s="34"/>
      <c r="V115" s="55"/>
    </row>
    <row r="116" spans="1:25" s="18" customFormat="1" ht="37.5" x14ac:dyDescent="0.25">
      <c r="A116" s="711"/>
      <c r="B116" s="742"/>
      <c r="C116" s="665"/>
      <c r="D116" s="568"/>
      <c r="E116" s="227" t="s">
        <v>264</v>
      </c>
      <c r="F116" s="252">
        <f>F119+F121+F123+F125+F129+F131+F133+F135+F137+F139</f>
        <v>8120.6660000000002</v>
      </c>
      <c r="G116" s="246">
        <f>G119+G121+G123+G125+G129+G131+G133+G135+G137+G139</f>
        <v>6799.0439999999999</v>
      </c>
      <c r="H116" s="246">
        <f>H119+H123+H125+H129+H131+H133+H139+H121+H135+H137</f>
        <v>5431.6019999999999</v>
      </c>
      <c r="I116" s="246">
        <f t="shared" si="22"/>
        <v>-1367.442</v>
      </c>
      <c r="J116" s="20">
        <f t="shared" si="21"/>
        <v>-20.11</v>
      </c>
      <c r="K116" s="652"/>
      <c r="L116" s="649"/>
      <c r="M116" s="592"/>
      <c r="N116" s="592"/>
      <c r="O116" s="627"/>
      <c r="P116" s="592"/>
      <c r="Q116" s="606"/>
      <c r="R116" s="734"/>
      <c r="S116" s="17"/>
      <c r="T116" s="5"/>
      <c r="U116" s="34"/>
      <c r="V116" s="295"/>
      <c r="W116" s="77"/>
      <c r="X116" s="77"/>
      <c r="Y116" s="77"/>
    </row>
    <row r="117" spans="1:25" s="18" customFormat="1" ht="37.5" x14ac:dyDescent="0.25">
      <c r="A117" s="711"/>
      <c r="B117" s="747"/>
      <c r="C117" s="666"/>
      <c r="D117" s="571"/>
      <c r="E117" s="217" t="s">
        <v>5</v>
      </c>
      <c r="F117" s="246">
        <f>F127</f>
        <v>4160.3050000000003</v>
      </c>
      <c r="G117" s="246">
        <f>G127</f>
        <v>4160.3050000000003</v>
      </c>
      <c r="H117" s="246">
        <f>H127</f>
        <v>2180.88</v>
      </c>
      <c r="I117" s="246">
        <f t="shared" si="22"/>
        <v>-1979.425</v>
      </c>
      <c r="J117" s="20">
        <f t="shared" si="21"/>
        <v>-47.58</v>
      </c>
      <c r="K117" s="638"/>
      <c r="L117" s="650"/>
      <c r="M117" s="604"/>
      <c r="N117" s="604"/>
      <c r="O117" s="628"/>
      <c r="P117" s="604"/>
      <c r="Q117" s="607"/>
      <c r="R117" s="762"/>
      <c r="S117" s="17"/>
      <c r="T117" s="5"/>
      <c r="U117" s="34"/>
      <c r="V117" s="295"/>
      <c r="W117" s="77"/>
      <c r="X117" s="77"/>
      <c r="Y117" s="77"/>
    </row>
    <row r="118" spans="1:25" s="18" customFormat="1" ht="56.25" customHeight="1" x14ac:dyDescent="0.25">
      <c r="A118" s="711">
        <v>30</v>
      </c>
      <c r="B118" s="591" t="s">
        <v>129</v>
      </c>
      <c r="C118" s="623" t="s">
        <v>22</v>
      </c>
      <c r="D118" s="567" t="s">
        <v>289</v>
      </c>
      <c r="E118" s="227" t="s">
        <v>249</v>
      </c>
      <c r="F118" s="248">
        <f>SUM(F119:F119)</f>
        <v>2203.1</v>
      </c>
      <c r="G118" s="248">
        <f>SUM(G119:G119)</f>
        <v>1724.7049999999999</v>
      </c>
      <c r="H118" s="246">
        <f>H119</f>
        <v>1456.0039999999999</v>
      </c>
      <c r="I118" s="246">
        <f t="shared" si="22"/>
        <v>-268.70100000000002</v>
      </c>
      <c r="J118" s="20">
        <f t="shared" si="21"/>
        <v>-15.58</v>
      </c>
      <c r="K118" s="574" t="s">
        <v>366</v>
      </c>
      <c r="L118" s="616" t="s">
        <v>329</v>
      </c>
      <c r="M118" s="608">
        <v>601</v>
      </c>
      <c r="N118" s="608">
        <v>598</v>
      </c>
      <c r="O118" s="610">
        <v>598</v>
      </c>
      <c r="P118" s="608">
        <f>O118-N118</f>
        <v>0</v>
      </c>
      <c r="Q118" s="610"/>
      <c r="R118" s="737"/>
      <c r="S118" s="17"/>
      <c r="T118" s="5"/>
      <c r="U118" s="34"/>
      <c r="V118" s="76"/>
      <c r="W118" s="77"/>
      <c r="X118" s="77"/>
      <c r="Y118" s="77"/>
    </row>
    <row r="119" spans="1:25" s="18" customFormat="1" ht="37.5" x14ac:dyDescent="0.25">
      <c r="A119" s="711"/>
      <c r="B119" s="592"/>
      <c r="C119" s="625"/>
      <c r="D119" s="568"/>
      <c r="E119" s="227" t="s">
        <v>264</v>
      </c>
      <c r="F119" s="246">
        <v>2203.1</v>
      </c>
      <c r="G119" s="246">
        <v>1724.7049999999999</v>
      </c>
      <c r="H119" s="246">
        <v>1456.0039999999999</v>
      </c>
      <c r="I119" s="246">
        <f t="shared" si="22"/>
        <v>-268.70100000000002</v>
      </c>
      <c r="J119" s="20">
        <f t="shared" si="21"/>
        <v>-15.58</v>
      </c>
      <c r="K119" s="575"/>
      <c r="L119" s="616"/>
      <c r="M119" s="609"/>
      <c r="N119" s="609"/>
      <c r="O119" s="611"/>
      <c r="P119" s="609"/>
      <c r="Q119" s="575"/>
      <c r="R119" s="737"/>
      <c r="S119" s="17"/>
      <c r="T119" s="5"/>
      <c r="U119" s="34"/>
      <c r="V119" s="76"/>
      <c r="W119" s="77"/>
      <c r="X119" s="77"/>
      <c r="Y119" s="77"/>
    </row>
    <row r="120" spans="1:25" s="18" customFormat="1" ht="37.5" customHeight="1" x14ac:dyDescent="0.25">
      <c r="A120" s="731">
        <v>31</v>
      </c>
      <c r="B120" s="591" t="s">
        <v>130</v>
      </c>
      <c r="C120" s="572" t="s">
        <v>81</v>
      </c>
      <c r="D120" s="569" t="s">
        <v>275</v>
      </c>
      <c r="E120" s="134" t="s">
        <v>249</v>
      </c>
      <c r="F120" s="246">
        <f t="shared" ref="F120:H120" si="24">F121</f>
        <v>102.845</v>
      </c>
      <c r="G120" s="246">
        <f t="shared" si="24"/>
        <v>102.85</v>
      </c>
      <c r="H120" s="246">
        <f t="shared" si="24"/>
        <v>91.5</v>
      </c>
      <c r="I120" s="246">
        <f t="shared" si="22"/>
        <v>-11.35</v>
      </c>
      <c r="J120" s="20">
        <f t="shared" si="21"/>
        <v>-11.04</v>
      </c>
      <c r="K120" s="574" t="s">
        <v>364</v>
      </c>
      <c r="L120" s="617" t="s">
        <v>330</v>
      </c>
      <c r="M120" s="608">
        <v>32</v>
      </c>
      <c r="N120" s="608">
        <v>32</v>
      </c>
      <c r="O120" s="610">
        <v>32</v>
      </c>
      <c r="P120" s="608"/>
      <c r="Q120" s="610"/>
      <c r="R120" s="593"/>
      <c r="S120" s="17"/>
      <c r="T120" s="5"/>
      <c r="U120" s="34"/>
      <c r="V120" s="76"/>
      <c r="W120" s="77"/>
      <c r="X120" s="77"/>
      <c r="Y120" s="77"/>
    </row>
    <row r="121" spans="1:25" s="18" customFormat="1" ht="37.5" x14ac:dyDescent="0.25">
      <c r="A121" s="732"/>
      <c r="B121" s="592"/>
      <c r="C121" s="573"/>
      <c r="D121" s="570"/>
      <c r="E121" s="134" t="s">
        <v>264</v>
      </c>
      <c r="F121" s="246">
        <v>102.845</v>
      </c>
      <c r="G121" s="246">
        <v>102.85</v>
      </c>
      <c r="H121" s="246">
        <v>91.5</v>
      </c>
      <c r="I121" s="246">
        <f t="shared" si="22"/>
        <v>-11.35</v>
      </c>
      <c r="J121" s="20">
        <f t="shared" si="21"/>
        <v>-11.04</v>
      </c>
      <c r="K121" s="575"/>
      <c r="L121" s="618"/>
      <c r="M121" s="609"/>
      <c r="N121" s="609"/>
      <c r="O121" s="611"/>
      <c r="P121" s="609"/>
      <c r="Q121" s="575"/>
      <c r="R121" s="594"/>
      <c r="S121" s="17"/>
      <c r="T121" s="5"/>
      <c r="U121" s="34"/>
      <c r="V121" s="76"/>
      <c r="W121" s="77"/>
      <c r="X121" s="77"/>
      <c r="Y121" s="77"/>
    </row>
    <row r="122" spans="1:25" s="18" customFormat="1" ht="37.5" customHeight="1" x14ac:dyDescent="0.25">
      <c r="A122" s="711">
        <v>32</v>
      </c>
      <c r="B122" s="591" t="s">
        <v>131</v>
      </c>
      <c r="C122" s="623" t="s">
        <v>41</v>
      </c>
      <c r="D122" s="567" t="s">
        <v>280</v>
      </c>
      <c r="E122" s="240" t="s">
        <v>249</v>
      </c>
      <c r="F122" s="248">
        <f>SUM(F123:F123)</f>
        <v>247.8</v>
      </c>
      <c r="G122" s="248">
        <f>SUM(G123:G123)</f>
        <v>247.8</v>
      </c>
      <c r="H122" s="246">
        <f>H123</f>
        <v>98.587999999999994</v>
      </c>
      <c r="I122" s="246">
        <f t="shared" si="22"/>
        <v>-149.21199999999999</v>
      </c>
      <c r="J122" s="20">
        <f t="shared" si="21"/>
        <v>-60.21</v>
      </c>
      <c r="K122" s="574" t="s">
        <v>411</v>
      </c>
      <c r="L122" s="616" t="s">
        <v>331</v>
      </c>
      <c r="M122" s="608">
        <v>85</v>
      </c>
      <c r="N122" s="608">
        <v>75</v>
      </c>
      <c r="O122" s="610">
        <v>75</v>
      </c>
      <c r="P122" s="608"/>
      <c r="Q122" s="610">
        <f>O122/N122*100-100</f>
        <v>0</v>
      </c>
      <c r="R122" s="737" t="s">
        <v>362</v>
      </c>
      <c r="S122" s="17"/>
      <c r="T122" s="5"/>
      <c r="U122" s="34"/>
      <c r="V122" s="76"/>
      <c r="W122" s="77"/>
      <c r="X122" s="77"/>
      <c r="Y122" s="77"/>
    </row>
    <row r="123" spans="1:25" s="77" customFormat="1" ht="37.5" x14ac:dyDescent="0.25">
      <c r="A123" s="711"/>
      <c r="B123" s="592"/>
      <c r="C123" s="624"/>
      <c r="D123" s="571"/>
      <c r="E123" s="240" t="s">
        <v>264</v>
      </c>
      <c r="F123" s="246">
        <v>247.8</v>
      </c>
      <c r="G123" s="246">
        <v>247.8</v>
      </c>
      <c r="H123" s="246">
        <v>98.587999999999994</v>
      </c>
      <c r="I123" s="246">
        <f t="shared" si="22"/>
        <v>-149.21199999999999</v>
      </c>
      <c r="J123" s="20">
        <f t="shared" si="21"/>
        <v>-60.21</v>
      </c>
      <c r="K123" s="575"/>
      <c r="L123" s="616"/>
      <c r="M123" s="609"/>
      <c r="N123" s="609"/>
      <c r="O123" s="611"/>
      <c r="P123" s="609"/>
      <c r="Q123" s="575"/>
      <c r="R123" s="737"/>
      <c r="S123" s="74"/>
      <c r="T123" s="74"/>
      <c r="U123" s="75"/>
      <c r="V123" s="76"/>
    </row>
    <row r="124" spans="1:25" s="18" customFormat="1" ht="63" customHeight="1" x14ac:dyDescent="0.25">
      <c r="A124" s="711">
        <v>33</v>
      </c>
      <c r="B124" s="591" t="s">
        <v>132</v>
      </c>
      <c r="C124" s="630" t="s">
        <v>82</v>
      </c>
      <c r="D124" s="567" t="s">
        <v>256</v>
      </c>
      <c r="E124" s="240" t="s">
        <v>249</v>
      </c>
      <c r="F124" s="248">
        <f>SUM(F125:F125)</f>
        <v>73.228999999999999</v>
      </c>
      <c r="G124" s="248">
        <f>SUM(G125:G125)</f>
        <v>52.01</v>
      </c>
      <c r="H124" s="246">
        <f>H125</f>
        <v>51.642000000000003</v>
      </c>
      <c r="I124" s="246">
        <f t="shared" si="22"/>
        <v>-0.36799999999999999</v>
      </c>
      <c r="J124" s="20">
        <f t="shared" si="21"/>
        <v>-0.71</v>
      </c>
      <c r="K124" s="574"/>
      <c r="L124" s="616" t="s">
        <v>332</v>
      </c>
      <c r="M124" s="608">
        <v>20</v>
      </c>
      <c r="N124" s="608">
        <v>21</v>
      </c>
      <c r="O124" s="610">
        <v>21</v>
      </c>
      <c r="P124" s="608">
        <f>O124-N124</f>
        <v>0</v>
      </c>
      <c r="Q124" s="610"/>
      <c r="R124" s="737"/>
      <c r="S124" s="17"/>
      <c r="T124" s="5"/>
      <c r="U124" s="34"/>
      <c r="V124" s="76"/>
      <c r="W124" s="77"/>
      <c r="X124" s="77"/>
      <c r="Y124" s="77"/>
    </row>
    <row r="125" spans="1:25" s="18" customFormat="1" ht="37.5" x14ac:dyDescent="0.25">
      <c r="A125" s="711"/>
      <c r="B125" s="592"/>
      <c r="C125" s="631"/>
      <c r="D125" s="571"/>
      <c r="E125" s="240" t="s">
        <v>264</v>
      </c>
      <c r="F125" s="246">
        <f>21.864+51.365</f>
        <v>73.228999999999999</v>
      </c>
      <c r="G125" s="246">
        <v>52.01</v>
      </c>
      <c r="H125" s="246">
        <v>51.642000000000003</v>
      </c>
      <c r="I125" s="246">
        <f t="shared" si="22"/>
        <v>-0.36799999999999999</v>
      </c>
      <c r="J125" s="20">
        <f t="shared" si="21"/>
        <v>-0.71</v>
      </c>
      <c r="K125" s="575"/>
      <c r="L125" s="616"/>
      <c r="M125" s="609"/>
      <c r="N125" s="609"/>
      <c r="O125" s="611"/>
      <c r="P125" s="609"/>
      <c r="Q125" s="575"/>
      <c r="R125" s="737"/>
      <c r="S125" s="17"/>
      <c r="T125" s="5"/>
      <c r="U125" s="34"/>
      <c r="V125" s="76"/>
      <c r="W125" s="77"/>
      <c r="X125" s="77"/>
      <c r="Y125" s="77"/>
    </row>
    <row r="126" spans="1:25" s="18" customFormat="1" ht="105.75" customHeight="1" x14ac:dyDescent="0.25">
      <c r="A126" s="711">
        <v>34</v>
      </c>
      <c r="B126" s="591" t="s">
        <v>133</v>
      </c>
      <c r="C126" s="623" t="s">
        <v>23</v>
      </c>
      <c r="D126" s="567" t="s">
        <v>256</v>
      </c>
      <c r="E126" s="16" t="s">
        <v>249</v>
      </c>
      <c r="F126" s="248">
        <f>SUM(F127:F127)</f>
        <v>4160.3050000000003</v>
      </c>
      <c r="G126" s="248">
        <f>SUM(G127:G127)</f>
        <v>4160.3050000000003</v>
      </c>
      <c r="H126" s="248">
        <f>SUM(H127:H127)</f>
        <v>2180.88</v>
      </c>
      <c r="I126" s="246">
        <f t="shared" si="22"/>
        <v>-1979.425</v>
      </c>
      <c r="J126" s="20">
        <f t="shared" si="21"/>
        <v>-47.58</v>
      </c>
      <c r="K126" s="574" t="s">
        <v>411</v>
      </c>
      <c r="L126" s="616" t="s">
        <v>333</v>
      </c>
      <c r="M126" s="608">
        <v>1487</v>
      </c>
      <c r="N126" s="608">
        <v>1487</v>
      </c>
      <c r="O126" s="610">
        <v>1102</v>
      </c>
      <c r="P126" s="608">
        <f>O126-N126</f>
        <v>-385</v>
      </c>
      <c r="Q126" s="612">
        <f>O126/N126*100-100</f>
        <v>-25.9</v>
      </c>
      <c r="R126" s="737" t="s">
        <v>419</v>
      </c>
      <c r="S126" s="17"/>
      <c r="T126" s="5"/>
      <c r="U126" s="34"/>
      <c r="V126" s="76"/>
      <c r="W126" s="77"/>
      <c r="X126" s="77"/>
      <c r="Y126" s="77"/>
    </row>
    <row r="127" spans="1:25" s="18" customFormat="1" ht="37.5" x14ac:dyDescent="0.25">
      <c r="A127" s="711"/>
      <c r="B127" s="604"/>
      <c r="C127" s="624"/>
      <c r="D127" s="571"/>
      <c r="E127" s="217" t="s">
        <v>5</v>
      </c>
      <c r="F127" s="246">
        <v>4160.3050000000003</v>
      </c>
      <c r="G127" s="246">
        <v>4160.3050000000003</v>
      </c>
      <c r="H127" s="246">
        <v>2180.88</v>
      </c>
      <c r="I127" s="246">
        <f t="shared" si="22"/>
        <v>-1979.425</v>
      </c>
      <c r="J127" s="20">
        <f t="shared" si="21"/>
        <v>-47.58</v>
      </c>
      <c r="K127" s="575"/>
      <c r="L127" s="616"/>
      <c r="M127" s="609"/>
      <c r="N127" s="609"/>
      <c r="O127" s="611"/>
      <c r="P127" s="609"/>
      <c r="Q127" s="613"/>
      <c r="R127" s="737"/>
      <c r="S127" s="17"/>
      <c r="T127" s="5"/>
      <c r="U127" s="34"/>
      <c r="V127" s="76"/>
      <c r="W127" s="77"/>
      <c r="X127" s="77"/>
      <c r="Y127" s="77"/>
    </row>
    <row r="128" spans="1:25" s="77" customFormat="1" ht="56.25" customHeight="1" x14ac:dyDescent="0.25">
      <c r="A128" s="718">
        <v>35</v>
      </c>
      <c r="B128" s="591" t="s">
        <v>134</v>
      </c>
      <c r="C128" s="623" t="s">
        <v>24</v>
      </c>
      <c r="D128" s="567" t="s">
        <v>284</v>
      </c>
      <c r="E128" s="280" t="s">
        <v>249</v>
      </c>
      <c r="F128" s="248">
        <f>SUM(F129:F129)</f>
        <v>209.4</v>
      </c>
      <c r="G128" s="248">
        <f>SUM(G129:G129)</f>
        <v>88.305000000000007</v>
      </c>
      <c r="H128" s="248">
        <f>H129</f>
        <v>88.305000000000007</v>
      </c>
      <c r="I128" s="246">
        <f t="shared" si="22"/>
        <v>0</v>
      </c>
      <c r="J128" s="20">
        <f t="shared" si="21"/>
        <v>0</v>
      </c>
      <c r="K128" s="637"/>
      <c r="L128" s="614" t="s">
        <v>334</v>
      </c>
      <c r="M128" s="591">
        <v>60</v>
      </c>
      <c r="N128" s="591">
        <v>54</v>
      </c>
      <c r="O128" s="626">
        <v>54</v>
      </c>
      <c r="P128" s="591">
        <f>O128-N128</f>
        <v>0</v>
      </c>
      <c r="Q128" s="626">
        <f>O128/N128*100-100</f>
        <v>0</v>
      </c>
      <c r="R128" s="723"/>
      <c r="S128" s="74"/>
      <c r="T128" s="74"/>
      <c r="U128" s="75"/>
      <c r="V128" s="76"/>
    </row>
    <row r="129" spans="1:25" s="77" customFormat="1" ht="37.5" x14ac:dyDescent="0.25">
      <c r="A129" s="718"/>
      <c r="B129" s="592"/>
      <c r="C129" s="624"/>
      <c r="D129" s="571"/>
      <c r="E129" s="280" t="s">
        <v>264</v>
      </c>
      <c r="F129" s="246">
        <v>209.4</v>
      </c>
      <c r="G129" s="246">
        <v>88.305000000000007</v>
      </c>
      <c r="H129" s="246">
        <v>88.305000000000007</v>
      </c>
      <c r="I129" s="246">
        <f t="shared" si="22"/>
        <v>0</v>
      </c>
      <c r="J129" s="20">
        <f t="shared" si="21"/>
        <v>0</v>
      </c>
      <c r="K129" s="638"/>
      <c r="L129" s="615"/>
      <c r="M129" s="604"/>
      <c r="N129" s="604"/>
      <c r="O129" s="628"/>
      <c r="P129" s="604"/>
      <c r="Q129" s="638"/>
      <c r="R129" s="723"/>
      <c r="S129" s="74"/>
      <c r="T129" s="74"/>
      <c r="U129" s="75"/>
      <c r="V129" s="76"/>
    </row>
    <row r="130" spans="1:25" s="18" customFormat="1" ht="37.5" customHeight="1" x14ac:dyDescent="0.25">
      <c r="A130" s="718">
        <v>36</v>
      </c>
      <c r="B130" s="591" t="s">
        <v>135</v>
      </c>
      <c r="C130" s="760" t="s">
        <v>84</v>
      </c>
      <c r="D130" s="567" t="s">
        <v>283</v>
      </c>
      <c r="E130" s="227" t="s">
        <v>249</v>
      </c>
      <c r="F130" s="246">
        <f>SUM(F131:F131)</f>
        <v>193.7</v>
      </c>
      <c r="G130" s="246">
        <f>SUM(G131:G131)</f>
        <v>193.7</v>
      </c>
      <c r="H130" s="246">
        <f>SUM(H131:H131)</f>
        <v>84.307000000000002</v>
      </c>
      <c r="I130" s="246">
        <f t="shared" si="22"/>
        <v>-109.393</v>
      </c>
      <c r="J130" s="20">
        <f t="shared" si="21"/>
        <v>-56.48</v>
      </c>
      <c r="K130" s="574" t="s">
        <v>420</v>
      </c>
      <c r="L130" s="632" t="s">
        <v>335</v>
      </c>
      <c r="M130" s="608">
        <v>63</v>
      </c>
      <c r="N130" s="608">
        <v>63</v>
      </c>
      <c r="O130" s="610">
        <v>57</v>
      </c>
      <c r="P130" s="608">
        <f>O130-N130</f>
        <v>-6</v>
      </c>
      <c r="Q130" s="605">
        <f>O130/N130*100-100</f>
        <v>-9.5</v>
      </c>
      <c r="R130" s="572" t="s">
        <v>369</v>
      </c>
      <c r="S130" s="17"/>
      <c r="T130" s="5"/>
      <c r="U130" s="34"/>
      <c r="V130" s="76"/>
      <c r="W130" s="77"/>
      <c r="X130" s="77"/>
      <c r="Y130" s="77"/>
    </row>
    <row r="131" spans="1:25" s="18" customFormat="1" ht="37.5" x14ac:dyDescent="0.25">
      <c r="A131" s="718"/>
      <c r="B131" s="592"/>
      <c r="C131" s="761"/>
      <c r="D131" s="571"/>
      <c r="E131" s="227" t="s">
        <v>264</v>
      </c>
      <c r="F131" s="246">
        <v>193.7</v>
      </c>
      <c r="G131" s="246">
        <v>193.7</v>
      </c>
      <c r="H131" s="246">
        <v>84.307000000000002</v>
      </c>
      <c r="I131" s="246">
        <f t="shared" si="22"/>
        <v>-109.393</v>
      </c>
      <c r="J131" s="20">
        <f t="shared" si="21"/>
        <v>-56.48</v>
      </c>
      <c r="K131" s="575"/>
      <c r="L131" s="633"/>
      <c r="M131" s="609"/>
      <c r="N131" s="609"/>
      <c r="O131" s="611"/>
      <c r="P131" s="609"/>
      <c r="Q131" s="607"/>
      <c r="R131" s="705"/>
      <c r="S131" s="17"/>
      <c r="T131" s="5"/>
      <c r="U131" s="34"/>
      <c r="V131" s="76"/>
      <c r="W131" s="77"/>
      <c r="X131" s="77"/>
      <c r="Y131" s="77"/>
    </row>
    <row r="132" spans="1:25" s="18" customFormat="1" ht="38.25" customHeight="1" x14ac:dyDescent="0.25">
      <c r="A132" s="718">
        <v>37</v>
      </c>
      <c r="B132" s="591" t="s">
        <v>136</v>
      </c>
      <c r="C132" s="760" t="s">
        <v>36</v>
      </c>
      <c r="D132" s="567" t="s">
        <v>282</v>
      </c>
      <c r="E132" s="227" t="s">
        <v>249</v>
      </c>
      <c r="F132" s="246">
        <f>SUM(F133:F133)</f>
        <v>156.13300000000001</v>
      </c>
      <c r="G132" s="246">
        <f>SUM(G133:G133)</f>
        <v>137.80000000000001</v>
      </c>
      <c r="H132" s="246">
        <f>SUM(H133:H133)</f>
        <v>121.539</v>
      </c>
      <c r="I132" s="246">
        <f t="shared" si="22"/>
        <v>-16.260999999999999</v>
      </c>
      <c r="J132" s="20">
        <f t="shared" si="21"/>
        <v>-11.8</v>
      </c>
      <c r="K132" s="574" t="s">
        <v>408</v>
      </c>
      <c r="L132" s="632" t="s">
        <v>336</v>
      </c>
      <c r="M132" s="608">
        <v>16</v>
      </c>
      <c r="N132" s="608">
        <v>12</v>
      </c>
      <c r="O132" s="610">
        <v>12</v>
      </c>
      <c r="P132" s="608"/>
      <c r="Q132" s="605">
        <f>O132/N132*100-100</f>
        <v>0</v>
      </c>
      <c r="R132" s="723"/>
      <c r="S132" s="17"/>
      <c r="T132" s="5"/>
      <c r="U132" s="34"/>
      <c r="V132" s="76"/>
      <c r="W132" s="77"/>
      <c r="X132" s="77"/>
      <c r="Y132" s="77"/>
    </row>
    <row r="133" spans="1:25" s="18" customFormat="1" ht="45.75" customHeight="1" x14ac:dyDescent="0.25">
      <c r="A133" s="718"/>
      <c r="B133" s="592"/>
      <c r="C133" s="761"/>
      <c r="D133" s="571"/>
      <c r="E133" s="227" t="s">
        <v>264</v>
      </c>
      <c r="F133" s="246">
        <v>156.13300000000001</v>
      </c>
      <c r="G133" s="246">
        <v>137.80000000000001</v>
      </c>
      <c r="H133" s="246">
        <v>121.539</v>
      </c>
      <c r="I133" s="246">
        <f t="shared" si="22"/>
        <v>-16.260999999999999</v>
      </c>
      <c r="J133" s="20">
        <f t="shared" si="21"/>
        <v>-11.8</v>
      </c>
      <c r="K133" s="575"/>
      <c r="L133" s="633"/>
      <c r="M133" s="609"/>
      <c r="N133" s="609"/>
      <c r="O133" s="611"/>
      <c r="P133" s="609"/>
      <c r="Q133" s="607"/>
      <c r="R133" s="723"/>
      <c r="S133" s="17"/>
      <c r="T133" s="5"/>
      <c r="U133" s="34"/>
      <c r="V133" s="76"/>
      <c r="W133" s="77"/>
      <c r="X133" s="77"/>
      <c r="Y133" s="77"/>
    </row>
    <row r="134" spans="1:25" s="18" customFormat="1" ht="37.5" customHeight="1" x14ac:dyDescent="0.25">
      <c r="A134" s="230"/>
      <c r="B134" s="588" t="s">
        <v>403</v>
      </c>
      <c r="C134" s="572" t="s">
        <v>260</v>
      </c>
      <c r="D134" s="569" t="s">
        <v>263</v>
      </c>
      <c r="E134" s="134" t="s">
        <v>249</v>
      </c>
      <c r="F134" s="246">
        <f>F135</f>
        <v>760.77499999999998</v>
      </c>
      <c r="G134" s="246">
        <f>G135</f>
        <v>645.23400000000004</v>
      </c>
      <c r="H134" s="246">
        <f>H135</f>
        <v>473.67599999999999</v>
      </c>
      <c r="I134" s="246">
        <f t="shared" si="22"/>
        <v>-171.55799999999999</v>
      </c>
      <c r="J134" s="20">
        <f t="shared" si="21"/>
        <v>-26.59</v>
      </c>
      <c r="K134" s="574" t="s">
        <v>410</v>
      </c>
      <c r="L134" s="632" t="s">
        <v>337</v>
      </c>
      <c r="M134" s="608">
        <v>350</v>
      </c>
      <c r="N134" s="608">
        <v>350</v>
      </c>
      <c r="O134" s="610">
        <v>257</v>
      </c>
      <c r="P134" s="608">
        <f>O134-N134</f>
        <v>-93</v>
      </c>
      <c r="Q134" s="605">
        <f>O134/N134*100-100</f>
        <v>-26.6</v>
      </c>
      <c r="R134" s="723" t="s">
        <v>384</v>
      </c>
      <c r="S134" s="17"/>
      <c r="T134" s="5"/>
      <c r="U134" s="34"/>
      <c r="V134" s="76"/>
      <c r="W134" s="77"/>
      <c r="X134" s="77"/>
      <c r="Y134" s="77"/>
    </row>
    <row r="135" spans="1:25" s="18" customFormat="1" ht="45.75" customHeight="1" x14ac:dyDescent="0.25">
      <c r="A135" s="230"/>
      <c r="B135" s="588"/>
      <c r="C135" s="573"/>
      <c r="D135" s="570"/>
      <c r="E135" s="134" t="s">
        <v>264</v>
      </c>
      <c r="F135" s="246">
        <v>760.77499999999998</v>
      </c>
      <c r="G135" s="246">
        <v>645.23400000000004</v>
      </c>
      <c r="H135" s="246">
        <v>473.67599999999999</v>
      </c>
      <c r="I135" s="246">
        <f t="shared" si="22"/>
        <v>-171.55799999999999</v>
      </c>
      <c r="J135" s="20">
        <f t="shared" si="21"/>
        <v>-26.59</v>
      </c>
      <c r="K135" s="575"/>
      <c r="L135" s="633"/>
      <c r="M135" s="609"/>
      <c r="N135" s="609"/>
      <c r="O135" s="611"/>
      <c r="P135" s="609"/>
      <c r="Q135" s="607"/>
      <c r="R135" s="723"/>
      <c r="S135" s="17"/>
      <c r="T135" s="5"/>
      <c r="U135" s="34"/>
      <c r="V135" s="76"/>
      <c r="W135" s="77"/>
      <c r="X135" s="77"/>
      <c r="Y135" s="77"/>
    </row>
    <row r="136" spans="1:25" s="18" customFormat="1" ht="35.25" customHeight="1" x14ac:dyDescent="0.25">
      <c r="A136" s="230"/>
      <c r="B136" s="222"/>
      <c r="C136" s="572" t="s">
        <v>261</v>
      </c>
      <c r="D136" s="569" t="s">
        <v>276</v>
      </c>
      <c r="E136" s="134" t="s">
        <v>249</v>
      </c>
      <c r="F136" s="246">
        <v>1955.3610000000001</v>
      </c>
      <c r="G136" s="246">
        <f>G137</f>
        <v>1685.85</v>
      </c>
      <c r="H136" s="246">
        <f>H137</f>
        <v>1518.7470000000001</v>
      </c>
      <c r="I136" s="246">
        <f t="shared" si="22"/>
        <v>-167.10300000000001</v>
      </c>
      <c r="J136" s="20">
        <f t="shared" si="21"/>
        <v>-9.91</v>
      </c>
      <c r="K136" s="574" t="s">
        <v>409</v>
      </c>
      <c r="L136" s="632" t="s">
        <v>338</v>
      </c>
      <c r="M136" s="608">
        <v>760</v>
      </c>
      <c r="N136" s="608">
        <v>776</v>
      </c>
      <c r="O136" s="610">
        <v>776</v>
      </c>
      <c r="P136" s="608"/>
      <c r="Q136" s="605">
        <f t="shared" ref="Q136" si="25">O136/N136*100-100</f>
        <v>0</v>
      </c>
      <c r="R136" s="569"/>
      <c r="S136" s="17"/>
      <c r="T136" s="5"/>
      <c r="U136" s="34"/>
      <c r="V136" s="76"/>
      <c r="W136" s="77"/>
      <c r="X136" s="77"/>
      <c r="Y136" s="77"/>
    </row>
    <row r="137" spans="1:25" s="18" customFormat="1" ht="120" customHeight="1" x14ac:dyDescent="0.25">
      <c r="A137" s="230"/>
      <c r="B137" s="222" t="s">
        <v>404</v>
      </c>
      <c r="C137" s="573"/>
      <c r="D137" s="570"/>
      <c r="E137" s="134" t="s">
        <v>264</v>
      </c>
      <c r="F137" s="246">
        <v>1955.3610000000001</v>
      </c>
      <c r="G137" s="246">
        <v>1685.85</v>
      </c>
      <c r="H137" s="246">
        <v>1518.7470000000001</v>
      </c>
      <c r="I137" s="246">
        <f t="shared" si="22"/>
        <v>-167.10300000000001</v>
      </c>
      <c r="J137" s="20">
        <f t="shared" si="21"/>
        <v>-9.91</v>
      </c>
      <c r="K137" s="575"/>
      <c r="L137" s="633"/>
      <c r="M137" s="609"/>
      <c r="N137" s="609"/>
      <c r="O137" s="611"/>
      <c r="P137" s="609"/>
      <c r="Q137" s="607"/>
      <c r="R137" s="570"/>
      <c r="S137" s="17"/>
      <c r="T137" s="5"/>
      <c r="U137" s="34"/>
      <c r="V137" s="76"/>
      <c r="W137" s="77"/>
      <c r="X137" s="77"/>
      <c r="Y137" s="77"/>
    </row>
    <row r="138" spans="1:25" s="18" customFormat="1" ht="37.5" customHeight="1" x14ac:dyDescent="0.25">
      <c r="A138" s="718">
        <v>38</v>
      </c>
      <c r="B138" s="591" t="s">
        <v>405</v>
      </c>
      <c r="C138" s="760" t="s">
        <v>262</v>
      </c>
      <c r="D138" s="567" t="s">
        <v>277</v>
      </c>
      <c r="E138" s="240" t="s">
        <v>249</v>
      </c>
      <c r="F138" s="246">
        <v>2218.3229999999999</v>
      </c>
      <c r="G138" s="246">
        <f>G139</f>
        <v>1920.79</v>
      </c>
      <c r="H138" s="246">
        <f>SUM(H139:H139)</f>
        <v>1447.2940000000001</v>
      </c>
      <c r="I138" s="246">
        <f t="shared" si="22"/>
        <v>-473.49599999999998</v>
      </c>
      <c r="J138" s="20">
        <f t="shared" si="21"/>
        <v>-24.65</v>
      </c>
      <c r="K138" s="574" t="s">
        <v>408</v>
      </c>
      <c r="L138" s="632" t="s">
        <v>339</v>
      </c>
      <c r="M138" s="608">
        <v>728</v>
      </c>
      <c r="N138" s="608">
        <v>591</v>
      </c>
      <c r="O138" s="610">
        <v>530</v>
      </c>
      <c r="P138" s="608">
        <f>O138-N138</f>
        <v>-61</v>
      </c>
      <c r="Q138" s="605">
        <f t="shared" ref="Q138" si="26">O138/N138*100-100</f>
        <v>-10.3</v>
      </c>
      <c r="R138" s="572" t="s">
        <v>384</v>
      </c>
      <c r="S138" s="17"/>
      <c r="T138" s="5"/>
      <c r="U138" s="34"/>
      <c r="V138" s="76"/>
      <c r="W138" s="77"/>
      <c r="X138" s="77"/>
      <c r="Y138" s="77"/>
    </row>
    <row r="139" spans="1:25" s="18" customFormat="1" ht="57.75" customHeight="1" x14ac:dyDescent="0.25">
      <c r="A139" s="718"/>
      <c r="B139" s="592"/>
      <c r="C139" s="761"/>
      <c r="D139" s="571"/>
      <c r="E139" s="240" t="s">
        <v>264</v>
      </c>
      <c r="F139" s="246">
        <v>2218.3229999999999</v>
      </c>
      <c r="G139" s="246">
        <v>1920.79</v>
      </c>
      <c r="H139" s="246">
        <v>1447.2940000000001</v>
      </c>
      <c r="I139" s="246">
        <f t="shared" si="22"/>
        <v>-473.49599999999998</v>
      </c>
      <c r="J139" s="20">
        <f t="shared" si="21"/>
        <v>-24.65</v>
      </c>
      <c r="K139" s="575"/>
      <c r="L139" s="633"/>
      <c r="M139" s="609"/>
      <c r="N139" s="609"/>
      <c r="O139" s="611"/>
      <c r="P139" s="609"/>
      <c r="Q139" s="607"/>
      <c r="R139" s="705"/>
      <c r="S139" s="17"/>
      <c r="T139" s="5"/>
      <c r="U139" s="34"/>
      <c r="V139" s="76"/>
      <c r="W139" s="77"/>
      <c r="X139" s="77"/>
      <c r="Y139" s="77"/>
    </row>
    <row r="140" spans="1:25" s="18" customFormat="1" ht="23.25" hidden="1" customHeight="1" x14ac:dyDescent="0.25">
      <c r="A140" s="567">
        <v>44</v>
      </c>
      <c r="B140" s="63"/>
      <c r="C140" s="217" t="s">
        <v>83</v>
      </c>
      <c r="D140" s="22" t="s">
        <v>17</v>
      </c>
      <c r="E140" s="22"/>
      <c r="F140" s="246"/>
      <c r="G140" s="246"/>
      <c r="H140" s="246"/>
      <c r="I140" s="246">
        <f t="shared" si="22"/>
        <v>0</v>
      </c>
      <c r="J140" s="20" t="e">
        <f t="shared" si="21"/>
        <v>#DIV/0!</v>
      </c>
      <c r="K140" s="29"/>
      <c r="L140" s="305"/>
      <c r="M140" s="242"/>
      <c r="N140" s="242"/>
      <c r="O140" s="259"/>
      <c r="P140" s="242"/>
      <c r="Q140" s="109"/>
      <c r="R140" s="216"/>
      <c r="S140" s="17"/>
      <c r="T140" s="5"/>
      <c r="U140" s="34"/>
      <c r="V140" s="76"/>
      <c r="W140" s="77"/>
      <c r="X140" s="77"/>
      <c r="Y140" s="77"/>
    </row>
    <row r="141" spans="1:25" s="18" customFormat="1" ht="16.5" hidden="1" customHeight="1" x14ac:dyDescent="0.25">
      <c r="A141" s="568"/>
      <c r="B141" s="63"/>
      <c r="C141" s="217" t="s">
        <v>3</v>
      </c>
      <c r="D141" s="15"/>
      <c r="E141" s="15"/>
      <c r="F141" s="246"/>
      <c r="G141" s="246"/>
      <c r="H141" s="246"/>
      <c r="I141" s="246">
        <f t="shared" si="22"/>
        <v>0</v>
      </c>
      <c r="J141" s="20" t="e">
        <f t="shared" si="21"/>
        <v>#DIV/0!</v>
      </c>
      <c r="K141" s="29"/>
      <c r="L141" s="305"/>
      <c r="M141" s="242"/>
      <c r="N141" s="242"/>
      <c r="O141" s="259"/>
      <c r="P141" s="242"/>
      <c r="Q141" s="109"/>
      <c r="R141" s="216"/>
      <c r="S141" s="17"/>
      <c r="T141" s="5"/>
      <c r="U141" s="34"/>
      <c r="V141" s="76"/>
      <c r="W141" s="77"/>
      <c r="X141" s="77"/>
      <c r="Y141" s="77"/>
    </row>
    <row r="142" spans="1:25" s="18" customFormat="1" ht="27.75" hidden="1" customHeight="1" x14ac:dyDescent="0.25">
      <c r="A142" s="568"/>
      <c r="B142" s="63"/>
      <c r="C142" s="217" t="s">
        <v>10</v>
      </c>
      <c r="D142" s="15"/>
      <c r="E142" s="15"/>
      <c r="F142" s="246"/>
      <c r="G142" s="246"/>
      <c r="H142" s="246"/>
      <c r="I142" s="246">
        <f t="shared" si="22"/>
        <v>0</v>
      </c>
      <c r="J142" s="20" t="e">
        <f t="shared" si="21"/>
        <v>#DIV/0!</v>
      </c>
      <c r="K142" s="29"/>
      <c r="L142" s="305"/>
      <c r="M142" s="242"/>
      <c r="N142" s="242"/>
      <c r="O142" s="259"/>
      <c r="P142" s="242"/>
      <c r="Q142" s="109"/>
      <c r="R142" s="216"/>
      <c r="S142" s="17"/>
      <c r="T142" s="5"/>
      <c r="U142" s="34"/>
      <c r="V142" s="76"/>
      <c r="W142" s="77"/>
      <c r="X142" s="77"/>
      <c r="Y142" s="77"/>
    </row>
    <row r="143" spans="1:25" s="18" customFormat="1" ht="37.5" hidden="1" customHeight="1" x14ac:dyDescent="0.25">
      <c r="A143" s="571"/>
      <c r="B143" s="63"/>
      <c r="C143" s="217" t="s">
        <v>5</v>
      </c>
      <c r="D143" s="15"/>
      <c r="E143" s="15"/>
      <c r="F143" s="246"/>
      <c r="G143" s="246"/>
      <c r="H143" s="246"/>
      <c r="I143" s="246">
        <f t="shared" si="22"/>
        <v>0</v>
      </c>
      <c r="J143" s="20" t="e">
        <f t="shared" si="21"/>
        <v>#DIV/0!</v>
      </c>
      <c r="K143" s="29"/>
      <c r="L143" s="305"/>
      <c r="M143" s="242"/>
      <c r="N143" s="242"/>
      <c r="O143" s="259"/>
      <c r="P143" s="242"/>
      <c r="Q143" s="109"/>
      <c r="R143" s="216"/>
      <c r="S143" s="17"/>
      <c r="T143" s="5"/>
      <c r="U143" s="34"/>
      <c r="V143" s="76"/>
      <c r="W143" s="77"/>
      <c r="X143" s="77"/>
      <c r="Y143" s="77"/>
    </row>
    <row r="144" spans="1:25" s="18" customFormat="1" ht="75" customHeight="1" x14ac:dyDescent="0.25">
      <c r="A144" s="718">
        <v>39</v>
      </c>
      <c r="B144" s="741" t="s">
        <v>85</v>
      </c>
      <c r="C144" s="664" t="s">
        <v>272</v>
      </c>
      <c r="D144" s="567"/>
      <c r="E144" s="227" t="s">
        <v>249</v>
      </c>
      <c r="F144" s="248">
        <f>SUM(F145:F146)</f>
        <v>10501.971</v>
      </c>
      <c r="G144" s="248">
        <f>SUM(G145:G146)</f>
        <v>10634.875</v>
      </c>
      <c r="H144" s="248">
        <f>SUM(H145:H146)</f>
        <v>9802.652</v>
      </c>
      <c r="I144" s="246">
        <f t="shared" si="22"/>
        <v>-832.22299999999996</v>
      </c>
      <c r="J144" s="20">
        <f t="shared" si="21"/>
        <v>-7.83</v>
      </c>
      <c r="K144" s="574"/>
      <c r="L144" s="632" t="s">
        <v>340</v>
      </c>
      <c r="M144" s="608">
        <v>100</v>
      </c>
      <c r="N144" s="608">
        <v>100</v>
      </c>
      <c r="O144" s="610">
        <v>100</v>
      </c>
      <c r="P144" s="608"/>
      <c r="Q144" s="610"/>
      <c r="R144" s="599"/>
      <c r="S144" s="17"/>
      <c r="T144" s="5"/>
      <c r="U144" s="34"/>
      <c r="V144" s="76"/>
      <c r="W144" s="77"/>
      <c r="X144" s="77"/>
      <c r="Y144" s="77"/>
    </row>
    <row r="145" spans="1:25" s="18" customFormat="1" ht="37.5" x14ac:dyDescent="0.25">
      <c r="A145" s="718"/>
      <c r="B145" s="742"/>
      <c r="C145" s="665"/>
      <c r="D145" s="568"/>
      <c r="E145" s="227" t="s">
        <v>264</v>
      </c>
      <c r="F145" s="246">
        <f>F148+F151+F153+F155+F157+F159+F161+F163</f>
        <v>3060.99</v>
      </c>
      <c r="G145" s="246">
        <f>G148+G151+G153+G155+G157+G159+G161+G163</f>
        <v>3193.8939999999998</v>
      </c>
      <c r="H145" s="246">
        <f>H148+H151+H153+H155+H161+H163+H157+H159</f>
        <v>3090.5520000000001</v>
      </c>
      <c r="I145" s="246">
        <f t="shared" si="22"/>
        <v>-103.342</v>
      </c>
      <c r="J145" s="20">
        <f t="shared" si="21"/>
        <v>-3.24</v>
      </c>
      <c r="K145" s="621"/>
      <c r="L145" s="651"/>
      <c r="M145" s="620"/>
      <c r="N145" s="620"/>
      <c r="O145" s="622"/>
      <c r="P145" s="620"/>
      <c r="Q145" s="621"/>
      <c r="R145" s="599"/>
      <c r="S145" s="17"/>
      <c r="T145" s="5"/>
      <c r="U145" s="34"/>
      <c r="V145" s="76"/>
      <c r="W145" s="77"/>
      <c r="X145" s="77"/>
      <c r="Y145" s="77"/>
    </row>
    <row r="146" spans="1:25" s="18" customFormat="1" ht="37.5" x14ac:dyDescent="0.25">
      <c r="A146" s="718"/>
      <c r="B146" s="747"/>
      <c r="C146" s="666"/>
      <c r="D146" s="571"/>
      <c r="E146" s="227" t="s">
        <v>5</v>
      </c>
      <c r="F146" s="246">
        <f>F149</f>
        <v>7440.9809999999998</v>
      </c>
      <c r="G146" s="246">
        <f>G149</f>
        <v>7440.9809999999998</v>
      </c>
      <c r="H146" s="246">
        <f>H149</f>
        <v>6712.1</v>
      </c>
      <c r="I146" s="246">
        <f t="shared" si="22"/>
        <v>-728.88099999999997</v>
      </c>
      <c r="J146" s="20">
        <f t="shared" si="21"/>
        <v>-9.8000000000000007</v>
      </c>
      <c r="K146" s="575"/>
      <c r="L146" s="633"/>
      <c r="M146" s="609"/>
      <c r="N146" s="609"/>
      <c r="O146" s="611"/>
      <c r="P146" s="609"/>
      <c r="Q146" s="575"/>
      <c r="R146" s="599"/>
      <c r="S146" s="17"/>
      <c r="T146" s="5"/>
      <c r="U146" s="34"/>
      <c r="V146" s="76"/>
      <c r="W146" s="77"/>
      <c r="X146" s="77"/>
      <c r="Y146" s="77"/>
    </row>
    <row r="147" spans="1:25" s="18" customFormat="1" ht="27" customHeight="1" x14ac:dyDescent="0.25">
      <c r="A147" s="711">
        <v>40</v>
      </c>
      <c r="B147" s="591" t="s">
        <v>138</v>
      </c>
      <c r="C147" s="623" t="s">
        <v>273</v>
      </c>
      <c r="D147" s="567" t="s">
        <v>256</v>
      </c>
      <c r="E147" s="227" t="s">
        <v>249</v>
      </c>
      <c r="F147" s="248">
        <f>SUM(F148:F148)</f>
        <v>5.08</v>
      </c>
      <c r="G147" s="248">
        <f>SUM(G148:G148)</f>
        <v>5.08</v>
      </c>
      <c r="H147" s="248">
        <f>SUM(H148:H148)</f>
        <v>5.0190000000000001</v>
      </c>
      <c r="I147" s="246">
        <f t="shared" si="22"/>
        <v>-6.0999999999999999E-2</v>
      </c>
      <c r="J147" s="20">
        <f t="shared" si="21"/>
        <v>-1.2</v>
      </c>
      <c r="K147" s="574"/>
      <c r="L147" s="632" t="s">
        <v>348</v>
      </c>
      <c r="M147" s="608">
        <v>100</v>
      </c>
      <c r="N147" s="608">
        <v>100</v>
      </c>
      <c r="O147" s="610">
        <v>100</v>
      </c>
      <c r="P147" s="608"/>
      <c r="Q147" s="610"/>
      <c r="R147" s="737"/>
      <c r="S147" s="17"/>
      <c r="T147" s="5"/>
      <c r="U147" s="34"/>
      <c r="V147" s="76"/>
      <c r="W147" s="77"/>
      <c r="X147" s="77"/>
      <c r="Y147" s="77"/>
    </row>
    <row r="148" spans="1:25" s="18" customFormat="1" ht="37.5" x14ac:dyDescent="0.25">
      <c r="A148" s="711"/>
      <c r="B148" s="592"/>
      <c r="C148" s="624"/>
      <c r="D148" s="568"/>
      <c r="E148" s="227" t="s">
        <v>264</v>
      </c>
      <c r="F148" s="246">
        <v>5.08</v>
      </c>
      <c r="G148" s="246">
        <v>5.08</v>
      </c>
      <c r="H148" s="246">
        <v>5.0190000000000001</v>
      </c>
      <c r="I148" s="246">
        <f t="shared" si="22"/>
        <v>-6.0999999999999999E-2</v>
      </c>
      <c r="J148" s="20">
        <f t="shared" si="21"/>
        <v>-1.2</v>
      </c>
      <c r="K148" s="575"/>
      <c r="L148" s="633"/>
      <c r="M148" s="609"/>
      <c r="N148" s="609"/>
      <c r="O148" s="611"/>
      <c r="P148" s="609"/>
      <c r="Q148" s="575"/>
      <c r="R148" s="737"/>
      <c r="S148" s="17"/>
      <c r="T148" s="5"/>
      <c r="U148" s="34"/>
      <c r="V148" s="76"/>
      <c r="W148" s="77"/>
      <c r="X148" s="77"/>
      <c r="Y148" s="77"/>
    </row>
    <row r="149" spans="1:25" s="18" customFormat="1" ht="262.5" x14ac:dyDescent="0.25">
      <c r="A149" s="224">
        <v>41</v>
      </c>
      <c r="B149" s="221" t="s">
        <v>139</v>
      </c>
      <c r="C149" s="19" t="s">
        <v>25</v>
      </c>
      <c r="D149" s="571"/>
      <c r="E149" s="227" t="s">
        <v>5</v>
      </c>
      <c r="F149" s="246">
        <v>7440.9809999999998</v>
      </c>
      <c r="G149" s="246">
        <v>7440.9809999999998</v>
      </c>
      <c r="H149" s="246">
        <v>6712.1</v>
      </c>
      <c r="I149" s="246">
        <f t="shared" si="22"/>
        <v>-728.88099999999997</v>
      </c>
      <c r="J149" s="20">
        <f t="shared" si="21"/>
        <v>-9.8000000000000007</v>
      </c>
      <c r="K149" s="29" t="s">
        <v>421</v>
      </c>
      <c r="L149" s="305" t="s">
        <v>358</v>
      </c>
      <c r="M149" s="242">
        <v>100</v>
      </c>
      <c r="N149" s="242">
        <v>100</v>
      </c>
      <c r="O149" s="259">
        <v>100</v>
      </c>
      <c r="P149" s="242"/>
      <c r="Q149" s="258"/>
      <c r="R149" s="223"/>
      <c r="S149" s="17"/>
      <c r="T149" s="5"/>
      <c r="U149" s="34"/>
      <c r="V149" s="76"/>
      <c r="W149" s="77"/>
      <c r="X149" s="77"/>
      <c r="Y149" s="77"/>
    </row>
    <row r="150" spans="1:25" s="77" customFormat="1" ht="56.25" customHeight="1" x14ac:dyDescent="0.25">
      <c r="A150" s="711">
        <v>42</v>
      </c>
      <c r="B150" s="591" t="s">
        <v>140</v>
      </c>
      <c r="C150" s="623" t="s">
        <v>29</v>
      </c>
      <c r="D150" s="567" t="s">
        <v>265</v>
      </c>
      <c r="E150" s="293" t="s">
        <v>249</v>
      </c>
      <c r="F150" s="248">
        <f>F151</f>
        <v>617</v>
      </c>
      <c r="G150" s="248">
        <f>SUM(G151:G151)</f>
        <v>470.37799999999999</v>
      </c>
      <c r="H150" s="248">
        <f>SUM(H151:H151)</f>
        <v>470.36399999999998</v>
      </c>
      <c r="I150" s="246">
        <f t="shared" si="22"/>
        <v>-1.4E-2</v>
      </c>
      <c r="J150" s="20">
        <f t="shared" si="21"/>
        <v>0</v>
      </c>
      <c r="K150" s="637"/>
      <c r="L150" s="648" t="s">
        <v>341</v>
      </c>
      <c r="M150" s="591">
        <v>100</v>
      </c>
      <c r="N150" s="591">
        <v>100</v>
      </c>
      <c r="O150" s="626">
        <v>100</v>
      </c>
      <c r="P150" s="591"/>
      <c r="Q150" s="626"/>
      <c r="R150" s="737"/>
      <c r="S150" s="74"/>
      <c r="T150" s="74"/>
      <c r="U150" s="75"/>
      <c r="V150" s="76"/>
    </row>
    <row r="151" spans="1:25" s="77" customFormat="1" ht="37.5" x14ac:dyDescent="0.25">
      <c r="A151" s="711"/>
      <c r="B151" s="592"/>
      <c r="C151" s="624"/>
      <c r="D151" s="571"/>
      <c r="E151" s="293" t="s">
        <v>264</v>
      </c>
      <c r="F151" s="246">
        <v>617</v>
      </c>
      <c r="G151" s="246">
        <v>470.37799999999999</v>
      </c>
      <c r="H151" s="246">
        <v>470.36399999999998</v>
      </c>
      <c r="I151" s="246">
        <f t="shared" si="22"/>
        <v>-1.4E-2</v>
      </c>
      <c r="J151" s="20">
        <f t="shared" si="21"/>
        <v>0</v>
      </c>
      <c r="K151" s="638"/>
      <c r="L151" s="650"/>
      <c r="M151" s="604"/>
      <c r="N151" s="604"/>
      <c r="O151" s="628"/>
      <c r="P151" s="604"/>
      <c r="Q151" s="638"/>
      <c r="R151" s="737"/>
      <c r="S151" s="74"/>
      <c r="T151" s="74"/>
      <c r="U151" s="75"/>
      <c r="V151" s="76"/>
    </row>
    <row r="152" spans="1:25" s="18" customFormat="1" ht="37.5" customHeight="1" x14ac:dyDescent="0.25">
      <c r="A152" s="763">
        <v>43</v>
      </c>
      <c r="B152" s="608" t="s">
        <v>141</v>
      </c>
      <c r="C152" s="623" t="s">
        <v>26</v>
      </c>
      <c r="D152" s="567" t="s">
        <v>283</v>
      </c>
      <c r="E152" s="227" t="s">
        <v>249</v>
      </c>
      <c r="F152" s="248">
        <f>SUM(F153:F153)</f>
        <v>409.34</v>
      </c>
      <c r="G152" s="248">
        <f>SUM(G153:G153)</f>
        <v>409.34</v>
      </c>
      <c r="H152" s="248">
        <f>SUM(H153:H153)</f>
        <v>408.904</v>
      </c>
      <c r="I152" s="246">
        <f t="shared" si="22"/>
        <v>-0.436</v>
      </c>
      <c r="J152" s="20">
        <f t="shared" si="21"/>
        <v>-0.11</v>
      </c>
      <c r="K152" s="574" t="s">
        <v>371</v>
      </c>
      <c r="L152" s="632" t="s">
        <v>342</v>
      </c>
      <c r="M152" s="608">
        <v>100</v>
      </c>
      <c r="N152" s="608">
        <v>100</v>
      </c>
      <c r="O152" s="610">
        <v>100</v>
      </c>
      <c r="P152" s="608"/>
      <c r="Q152" s="610"/>
      <c r="R152" s="737"/>
      <c r="S152" s="17"/>
      <c r="T152" s="5"/>
      <c r="U152" s="34"/>
      <c r="V152" s="76"/>
      <c r="W152" s="77"/>
      <c r="X152" s="77"/>
      <c r="Y152" s="77"/>
    </row>
    <row r="153" spans="1:25" s="18" customFormat="1" ht="37.5" x14ac:dyDescent="0.25">
      <c r="A153" s="763"/>
      <c r="B153" s="620"/>
      <c r="C153" s="624"/>
      <c r="D153" s="571"/>
      <c r="E153" s="227" t="s">
        <v>264</v>
      </c>
      <c r="F153" s="246">
        <v>409.34</v>
      </c>
      <c r="G153" s="246">
        <v>409.34</v>
      </c>
      <c r="H153" s="246">
        <v>408.904</v>
      </c>
      <c r="I153" s="246">
        <f t="shared" si="22"/>
        <v>-0.436</v>
      </c>
      <c r="J153" s="20">
        <f t="shared" si="21"/>
        <v>-0.11</v>
      </c>
      <c r="K153" s="575"/>
      <c r="L153" s="633"/>
      <c r="M153" s="609"/>
      <c r="N153" s="609"/>
      <c r="O153" s="611"/>
      <c r="P153" s="609"/>
      <c r="Q153" s="575"/>
      <c r="R153" s="737"/>
      <c r="S153" s="17"/>
      <c r="T153" s="5"/>
      <c r="U153" s="34"/>
      <c r="V153" s="76"/>
      <c r="W153" s="77"/>
      <c r="X153" s="77"/>
      <c r="Y153" s="77"/>
    </row>
    <row r="154" spans="1:25" s="18" customFormat="1" ht="56.25" customHeight="1" x14ac:dyDescent="0.25">
      <c r="A154" s="763">
        <v>44</v>
      </c>
      <c r="B154" s="608" t="s">
        <v>142</v>
      </c>
      <c r="C154" s="661" t="s">
        <v>37</v>
      </c>
      <c r="D154" s="567" t="s">
        <v>279</v>
      </c>
      <c r="E154" s="227" t="s">
        <v>249</v>
      </c>
      <c r="F154" s="246">
        <f>SUM(F155:F155)</f>
        <v>3.5510000000000002</v>
      </c>
      <c r="G154" s="246">
        <f>SUM(G155:G155)</f>
        <v>2.641</v>
      </c>
      <c r="H154" s="246">
        <f>H155</f>
        <v>2.641</v>
      </c>
      <c r="I154" s="246">
        <f t="shared" si="22"/>
        <v>0</v>
      </c>
      <c r="J154" s="20">
        <f t="shared" si="21"/>
        <v>0</v>
      </c>
      <c r="K154" s="574"/>
      <c r="L154" s="632" t="s">
        <v>343</v>
      </c>
      <c r="M154" s="608">
        <v>100</v>
      </c>
      <c r="N154" s="608">
        <v>100</v>
      </c>
      <c r="O154" s="610">
        <v>100</v>
      </c>
      <c r="P154" s="608"/>
      <c r="Q154" s="610"/>
      <c r="R154" s="593"/>
      <c r="S154" s="17"/>
      <c r="T154" s="5"/>
      <c r="U154" s="34"/>
      <c r="V154" s="76"/>
      <c r="W154" s="77"/>
      <c r="X154" s="77"/>
      <c r="Y154" s="77"/>
    </row>
    <row r="155" spans="1:25" s="18" customFormat="1" ht="37.5" x14ac:dyDescent="0.25">
      <c r="A155" s="763"/>
      <c r="B155" s="620"/>
      <c r="C155" s="662"/>
      <c r="D155" s="571"/>
      <c r="E155" s="227" t="s">
        <v>264</v>
      </c>
      <c r="F155" s="246">
        <v>3.5510000000000002</v>
      </c>
      <c r="G155" s="246">
        <v>2.641</v>
      </c>
      <c r="H155" s="246">
        <f>G155</f>
        <v>2.641</v>
      </c>
      <c r="I155" s="246">
        <f t="shared" si="22"/>
        <v>0</v>
      </c>
      <c r="J155" s="20">
        <f t="shared" si="21"/>
        <v>0</v>
      </c>
      <c r="K155" s="575"/>
      <c r="L155" s="633"/>
      <c r="M155" s="609"/>
      <c r="N155" s="609"/>
      <c r="O155" s="611"/>
      <c r="P155" s="609"/>
      <c r="Q155" s="575"/>
      <c r="R155" s="594"/>
      <c r="S155" s="17"/>
      <c r="T155" s="5"/>
      <c r="U155" s="34"/>
      <c r="V155" s="76"/>
      <c r="W155" s="77"/>
      <c r="X155" s="77"/>
      <c r="Y155" s="77"/>
    </row>
    <row r="156" spans="1:25" s="18" customFormat="1" ht="27" customHeight="1" x14ac:dyDescent="0.25">
      <c r="A156" s="228"/>
      <c r="B156" s="608" t="s">
        <v>143</v>
      </c>
      <c r="C156" s="663" t="s">
        <v>260</v>
      </c>
      <c r="D156" s="567" t="s">
        <v>263</v>
      </c>
      <c r="E156" s="227" t="s">
        <v>249</v>
      </c>
      <c r="F156" s="246">
        <f>F157</f>
        <v>355.23200000000003</v>
      </c>
      <c r="G156" s="246">
        <f>G157</f>
        <v>584.11400000000003</v>
      </c>
      <c r="H156" s="246">
        <f>H157</f>
        <v>584.11400000000003</v>
      </c>
      <c r="I156" s="246">
        <f t="shared" si="22"/>
        <v>0</v>
      </c>
      <c r="J156" s="20">
        <f t="shared" si="21"/>
        <v>0</v>
      </c>
      <c r="K156" s="658"/>
      <c r="L156" s="617" t="s">
        <v>344</v>
      </c>
      <c r="M156" s="608">
        <v>100</v>
      </c>
      <c r="N156" s="608">
        <v>100</v>
      </c>
      <c r="O156" s="610">
        <v>100</v>
      </c>
      <c r="P156" s="608"/>
      <c r="Q156" s="610"/>
      <c r="R156" s="229"/>
      <c r="S156" s="17"/>
      <c r="T156" s="5"/>
      <c r="U156" s="34"/>
      <c r="V156" s="76"/>
      <c r="W156" s="77"/>
      <c r="X156" s="77"/>
      <c r="Y156" s="77"/>
    </row>
    <row r="157" spans="1:25" s="18" customFormat="1" ht="37.5" x14ac:dyDescent="0.25">
      <c r="A157" s="228"/>
      <c r="B157" s="620"/>
      <c r="C157" s="663"/>
      <c r="D157" s="571"/>
      <c r="E157" s="227" t="s">
        <v>264</v>
      </c>
      <c r="F157" s="246">
        <v>355.23200000000003</v>
      </c>
      <c r="G157" s="246">
        <v>584.11400000000003</v>
      </c>
      <c r="H157" s="246">
        <v>584.11400000000003</v>
      </c>
      <c r="I157" s="246">
        <f t="shared" si="22"/>
        <v>0</v>
      </c>
      <c r="J157" s="20">
        <f t="shared" si="21"/>
        <v>0</v>
      </c>
      <c r="K157" s="660"/>
      <c r="L157" s="618"/>
      <c r="M157" s="609"/>
      <c r="N157" s="609"/>
      <c r="O157" s="611"/>
      <c r="P157" s="609"/>
      <c r="Q157" s="575"/>
      <c r="R157" s="229"/>
      <c r="S157" s="17"/>
      <c r="T157" s="5"/>
      <c r="U157" s="34"/>
      <c r="V157" s="76"/>
      <c r="W157" s="77"/>
      <c r="X157" s="77"/>
      <c r="Y157" s="77"/>
    </row>
    <row r="158" spans="1:25" s="18" customFormat="1" ht="27" customHeight="1" x14ac:dyDescent="0.25">
      <c r="A158" s="228"/>
      <c r="B158" s="608" t="s">
        <v>144</v>
      </c>
      <c r="C158" s="663" t="s">
        <v>261</v>
      </c>
      <c r="D158" s="567" t="s">
        <v>276</v>
      </c>
      <c r="E158" s="227" t="s">
        <v>249</v>
      </c>
      <c r="F158" s="246">
        <f>F159</f>
        <v>1069.4929999999999</v>
      </c>
      <c r="G158" s="246">
        <f>G159</f>
        <v>1088.4179999999999</v>
      </c>
      <c r="H158" s="246">
        <f>H159</f>
        <v>1002.136</v>
      </c>
      <c r="I158" s="246">
        <f t="shared" si="22"/>
        <v>-86.281999999999996</v>
      </c>
      <c r="J158" s="20">
        <f t="shared" si="21"/>
        <v>-7.93</v>
      </c>
      <c r="K158" s="658" t="s">
        <v>421</v>
      </c>
      <c r="L158" s="617" t="s">
        <v>345</v>
      </c>
      <c r="M158" s="608">
        <v>100</v>
      </c>
      <c r="N158" s="608">
        <v>100</v>
      </c>
      <c r="O158" s="610">
        <v>100</v>
      </c>
      <c r="P158" s="608"/>
      <c r="Q158" s="610"/>
      <c r="R158" s="229"/>
      <c r="S158" s="17"/>
      <c r="T158" s="5"/>
      <c r="U158" s="34"/>
      <c r="V158" s="76"/>
      <c r="W158" s="77"/>
      <c r="X158" s="77"/>
      <c r="Y158" s="77"/>
    </row>
    <row r="159" spans="1:25" s="18" customFormat="1" ht="37.5" x14ac:dyDescent="0.25">
      <c r="A159" s="228"/>
      <c r="B159" s="620"/>
      <c r="C159" s="663"/>
      <c r="D159" s="571"/>
      <c r="E159" s="227" t="s">
        <v>264</v>
      </c>
      <c r="F159" s="246">
        <v>1069.4929999999999</v>
      </c>
      <c r="G159" s="246">
        <v>1088.4179999999999</v>
      </c>
      <c r="H159" s="246">
        <v>1002.136</v>
      </c>
      <c r="I159" s="246">
        <f t="shared" si="22"/>
        <v>-86.281999999999996</v>
      </c>
      <c r="J159" s="20">
        <f t="shared" si="21"/>
        <v>-7.93</v>
      </c>
      <c r="K159" s="660"/>
      <c r="L159" s="618"/>
      <c r="M159" s="609"/>
      <c r="N159" s="609"/>
      <c r="O159" s="611"/>
      <c r="P159" s="609"/>
      <c r="Q159" s="575"/>
      <c r="R159" s="229"/>
      <c r="S159" s="17"/>
      <c r="T159" s="5"/>
      <c r="U159" s="34"/>
      <c r="V159" s="76"/>
      <c r="W159" s="77"/>
      <c r="X159" s="77"/>
      <c r="Y159" s="77"/>
    </row>
    <row r="160" spans="1:25" s="18" customFormat="1" ht="56.25" customHeight="1" x14ac:dyDescent="0.25">
      <c r="A160" s="763">
        <v>45</v>
      </c>
      <c r="B160" s="597" t="s">
        <v>406</v>
      </c>
      <c r="C160" s="760" t="s">
        <v>262</v>
      </c>
      <c r="D160" s="567" t="s">
        <v>277</v>
      </c>
      <c r="E160" s="227" t="s">
        <v>249</v>
      </c>
      <c r="F160" s="246">
        <f>F161</f>
        <v>592.04399999999998</v>
      </c>
      <c r="G160" s="246">
        <f>G161</f>
        <v>624.673</v>
      </c>
      <c r="H160" s="246">
        <f>SUM(H161:H161)</f>
        <v>608.12400000000002</v>
      </c>
      <c r="I160" s="246">
        <f t="shared" si="22"/>
        <v>-16.548999999999999</v>
      </c>
      <c r="J160" s="20">
        <f t="shared" si="21"/>
        <v>-2.65</v>
      </c>
      <c r="K160" s="768"/>
      <c r="L160" s="616" t="s">
        <v>346</v>
      </c>
      <c r="M160" s="608">
        <v>100</v>
      </c>
      <c r="N160" s="608">
        <v>100</v>
      </c>
      <c r="O160" s="610">
        <v>100</v>
      </c>
      <c r="P160" s="608"/>
      <c r="Q160" s="610"/>
      <c r="R160" s="593"/>
      <c r="S160" s="17"/>
      <c r="T160" s="5"/>
      <c r="U160" s="34"/>
      <c r="V160" s="76"/>
      <c r="W160" s="77"/>
      <c r="X160" s="77"/>
      <c r="Y160" s="77"/>
    </row>
    <row r="161" spans="1:25" s="18" customFormat="1" ht="37.5" x14ac:dyDescent="0.25">
      <c r="A161" s="763"/>
      <c r="B161" s="598"/>
      <c r="C161" s="761"/>
      <c r="D161" s="571"/>
      <c r="E161" s="227" t="s">
        <v>264</v>
      </c>
      <c r="F161" s="246">
        <v>592.04399999999998</v>
      </c>
      <c r="G161" s="246">
        <v>624.673</v>
      </c>
      <c r="H161" s="246">
        <v>608.12400000000002</v>
      </c>
      <c r="I161" s="246">
        <f t="shared" si="22"/>
        <v>-16.548999999999999</v>
      </c>
      <c r="J161" s="20">
        <f t="shared" si="21"/>
        <v>-2.65</v>
      </c>
      <c r="K161" s="768"/>
      <c r="L161" s="616"/>
      <c r="M161" s="609"/>
      <c r="N161" s="609"/>
      <c r="O161" s="611"/>
      <c r="P161" s="609"/>
      <c r="Q161" s="575"/>
      <c r="R161" s="594"/>
      <c r="S161" s="17"/>
      <c r="T161" s="5"/>
      <c r="U161" s="34"/>
      <c r="V161" s="76"/>
      <c r="W161" s="77"/>
      <c r="X161" s="77"/>
      <c r="Y161" s="77"/>
    </row>
    <row r="162" spans="1:25" s="18" customFormat="1" ht="37.5" customHeight="1" x14ac:dyDescent="0.25">
      <c r="A162" s="766">
        <v>46</v>
      </c>
      <c r="B162" s="599" t="s">
        <v>407</v>
      </c>
      <c r="C162" s="572" t="s">
        <v>87</v>
      </c>
      <c r="D162" s="569" t="s">
        <v>285</v>
      </c>
      <c r="E162" s="227" t="s">
        <v>249</v>
      </c>
      <c r="F162" s="246">
        <f t="shared" ref="F162:H162" si="27">F163</f>
        <v>9.25</v>
      </c>
      <c r="G162" s="246">
        <f t="shared" si="27"/>
        <v>9.25</v>
      </c>
      <c r="H162" s="246">
        <f t="shared" si="27"/>
        <v>9.25</v>
      </c>
      <c r="I162" s="246">
        <f t="shared" si="22"/>
        <v>0</v>
      </c>
      <c r="J162" s="20">
        <f t="shared" si="21"/>
        <v>0</v>
      </c>
      <c r="K162" s="658"/>
      <c r="L162" s="617" t="s">
        <v>347</v>
      </c>
      <c r="M162" s="608">
        <v>100</v>
      </c>
      <c r="N162" s="608">
        <v>100</v>
      </c>
      <c r="O162" s="608">
        <v>100</v>
      </c>
      <c r="P162" s="608"/>
      <c r="Q162" s="610"/>
      <c r="R162" s="764"/>
      <c r="S162" s="17"/>
      <c r="T162" s="5"/>
      <c r="U162" s="34"/>
      <c r="V162" s="76"/>
      <c r="W162" s="77"/>
      <c r="X162" s="77"/>
      <c r="Y162" s="77"/>
    </row>
    <row r="163" spans="1:25" s="18" customFormat="1" ht="37.5" x14ac:dyDescent="0.25">
      <c r="A163" s="767"/>
      <c r="B163" s="599"/>
      <c r="C163" s="573"/>
      <c r="D163" s="570"/>
      <c r="E163" s="227" t="s">
        <v>264</v>
      </c>
      <c r="F163" s="246">
        <v>9.25</v>
      </c>
      <c r="G163" s="246">
        <v>9.25</v>
      </c>
      <c r="H163" s="246">
        <v>9.25</v>
      </c>
      <c r="I163" s="246">
        <f t="shared" si="22"/>
        <v>0</v>
      </c>
      <c r="J163" s="20">
        <f t="shared" ref="J163:J228" si="28">H163/G163*100-100</f>
        <v>0</v>
      </c>
      <c r="K163" s="659"/>
      <c r="L163" s="657"/>
      <c r="M163" s="609"/>
      <c r="N163" s="609"/>
      <c r="O163" s="609"/>
      <c r="P163" s="609"/>
      <c r="Q163" s="575"/>
      <c r="R163" s="765"/>
      <c r="S163" s="17"/>
      <c r="T163" s="5"/>
      <c r="U163" s="34"/>
      <c r="V163" s="76"/>
      <c r="W163" s="77"/>
      <c r="X163" s="77"/>
      <c r="Y163" s="77"/>
    </row>
    <row r="164" spans="1:25" s="18" customFormat="1" ht="37.5" customHeight="1" x14ac:dyDescent="0.25">
      <c r="A164" s="711">
        <v>47</v>
      </c>
      <c r="B164" s="741" t="s">
        <v>88</v>
      </c>
      <c r="C164" s="664" t="s">
        <v>271</v>
      </c>
      <c r="D164" s="567"/>
      <c r="E164" s="227" t="s">
        <v>249</v>
      </c>
      <c r="F164" s="248">
        <f>SUM(F165:F166)</f>
        <v>214.92400000000001</v>
      </c>
      <c r="G164" s="248">
        <f>SUM(G165:G166)</f>
        <v>216.774</v>
      </c>
      <c r="H164" s="248">
        <f>SUM(H165:H166)</f>
        <v>216.774</v>
      </c>
      <c r="I164" s="246">
        <f t="shared" si="22"/>
        <v>0</v>
      </c>
      <c r="J164" s="20">
        <f t="shared" si="28"/>
        <v>0</v>
      </c>
      <c r="K164" s="637"/>
      <c r="L164" s="653" t="s">
        <v>349</v>
      </c>
      <c r="M164" s="608">
        <v>100</v>
      </c>
      <c r="N164" s="608">
        <v>100</v>
      </c>
      <c r="O164" s="610">
        <v>100</v>
      </c>
      <c r="P164" s="591"/>
      <c r="Q164" s="654"/>
      <c r="R164" s="737"/>
      <c r="S164" s="17"/>
      <c r="T164" s="5"/>
      <c r="U164" s="34"/>
      <c r="V164" s="76"/>
      <c r="W164" s="77"/>
      <c r="X164" s="77"/>
      <c r="Y164" s="77"/>
    </row>
    <row r="165" spans="1:25" s="18" customFormat="1" ht="37.5" x14ac:dyDescent="0.25">
      <c r="A165" s="711"/>
      <c r="B165" s="742"/>
      <c r="C165" s="665"/>
      <c r="D165" s="568"/>
      <c r="E165" s="227" t="s">
        <v>264</v>
      </c>
      <c r="F165" s="246">
        <f>F174</f>
        <v>8.9</v>
      </c>
      <c r="G165" s="246">
        <f>+G172+G174</f>
        <v>10.75</v>
      </c>
      <c r="H165" s="246">
        <f>H175+H172</f>
        <v>10.75</v>
      </c>
      <c r="I165" s="246">
        <f t="shared" si="22"/>
        <v>0</v>
      </c>
      <c r="J165" s="20">
        <f t="shared" si="28"/>
        <v>0</v>
      </c>
      <c r="K165" s="652"/>
      <c r="L165" s="653"/>
      <c r="M165" s="620"/>
      <c r="N165" s="620"/>
      <c r="O165" s="622"/>
      <c r="P165" s="592"/>
      <c r="Q165" s="655"/>
      <c r="R165" s="737"/>
      <c r="S165" s="17"/>
      <c r="T165" s="5"/>
      <c r="U165" s="34"/>
      <c r="V165" s="76"/>
      <c r="W165" s="77"/>
      <c r="X165" s="77"/>
      <c r="Y165" s="77"/>
    </row>
    <row r="166" spans="1:25" s="18" customFormat="1" ht="37.5" x14ac:dyDescent="0.25">
      <c r="A166" s="711"/>
      <c r="B166" s="747"/>
      <c r="C166" s="666"/>
      <c r="D166" s="571"/>
      <c r="E166" s="227" t="s">
        <v>5</v>
      </c>
      <c r="F166" s="246">
        <f>F171</f>
        <v>206.024</v>
      </c>
      <c r="G166" s="246">
        <f>G171</f>
        <v>206.024</v>
      </c>
      <c r="H166" s="246">
        <f>H173</f>
        <v>206.024</v>
      </c>
      <c r="I166" s="246">
        <f t="shared" ref="I166:I228" si="29">H166-G166</f>
        <v>0</v>
      </c>
      <c r="J166" s="20">
        <f t="shared" si="28"/>
        <v>0</v>
      </c>
      <c r="K166" s="638"/>
      <c r="L166" s="653"/>
      <c r="M166" s="609"/>
      <c r="N166" s="609"/>
      <c r="O166" s="611"/>
      <c r="P166" s="604"/>
      <c r="Q166" s="656"/>
      <c r="R166" s="737"/>
      <c r="S166" s="17"/>
      <c r="T166" s="5"/>
      <c r="U166" s="34"/>
      <c r="V166" s="76"/>
      <c r="W166" s="77"/>
      <c r="X166" s="77"/>
      <c r="Y166" s="77"/>
    </row>
    <row r="167" spans="1:25" s="18" customFormat="1" ht="55.5" hidden="1" customHeight="1" x14ac:dyDescent="0.25">
      <c r="A167" s="711">
        <v>54</v>
      </c>
      <c r="B167" s="58"/>
      <c r="C167" s="19" t="s">
        <v>37</v>
      </c>
      <c r="D167" s="16" t="s">
        <v>17</v>
      </c>
      <c r="E167" s="16"/>
      <c r="F167" s="248">
        <f>SUM(F168:F170)</f>
        <v>0</v>
      </c>
      <c r="G167" s="248">
        <f>SUM(G168:G170)</f>
        <v>0</v>
      </c>
      <c r="H167" s="248">
        <f>SUM(H168:H170)</f>
        <v>80.010000000000005</v>
      </c>
      <c r="I167" s="246">
        <f t="shared" si="29"/>
        <v>80.010000000000005</v>
      </c>
      <c r="J167" s="20" t="e">
        <f t="shared" si="28"/>
        <v>#DIV/0!</v>
      </c>
      <c r="K167" s="30"/>
      <c r="L167" s="302" t="e">
        <f t="shared" ref="L167:L170" si="30">J167/H167</f>
        <v>#DIV/0!</v>
      </c>
      <c r="M167" s="243">
        <f>SUM(M168:M170)</f>
        <v>80</v>
      </c>
      <c r="N167" s="20">
        <f>SUM(N168:N170)</f>
        <v>-80</v>
      </c>
      <c r="O167" s="266">
        <f>SUM(O168:O170)</f>
        <v>160.01</v>
      </c>
      <c r="P167" s="243"/>
      <c r="Q167" s="258" t="e">
        <f t="shared" ref="Q167:Q170" si="31">M167/G167</f>
        <v>#DIV/0!</v>
      </c>
      <c r="R167" s="737"/>
      <c r="S167" s="17"/>
      <c r="T167" s="5"/>
      <c r="U167" s="34"/>
      <c r="V167" s="76"/>
      <c r="W167" s="77"/>
      <c r="X167" s="77"/>
      <c r="Y167" s="77"/>
    </row>
    <row r="168" spans="1:25" s="18" customFormat="1" ht="27" hidden="1" customHeight="1" x14ac:dyDescent="0.25">
      <c r="A168" s="711"/>
      <c r="B168" s="58"/>
      <c r="C168" s="217" t="s">
        <v>3</v>
      </c>
      <c r="D168" s="15"/>
      <c r="E168" s="15"/>
      <c r="F168" s="246"/>
      <c r="G168" s="246"/>
      <c r="H168" s="246"/>
      <c r="I168" s="246">
        <f t="shared" si="29"/>
        <v>0</v>
      </c>
      <c r="J168" s="20" t="e">
        <f t="shared" si="28"/>
        <v>#DIV/0!</v>
      </c>
      <c r="K168" s="29"/>
      <c r="L168" s="305" t="e">
        <f t="shared" si="30"/>
        <v>#DIV/0!</v>
      </c>
      <c r="M168" s="242">
        <f t="shared" ref="M168:M170" si="32">G168</f>
        <v>0</v>
      </c>
      <c r="N168" s="13">
        <f t="shared" ref="N168:O170" si="33">G168-M168</f>
        <v>0</v>
      </c>
      <c r="O168" s="259">
        <f t="shared" si="33"/>
        <v>0</v>
      </c>
      <c r="P168" s="242"/>
      <c r="Q168" s="109" t="e">
        <f t="shared" si="31"/>
        <v>#DIV/0!</v>
      </c>
      <c r="R168" s="737"/>
      <c r="S168" s="17"/>
      <c r="T168" s="5"/>
      <c r="U168" s="34"/>
      <c r="V168" s="76"/>
      <c r="W168" s="77"/>
      <c r="X168" s="77"/>
      <c r="Y168" s="77"/>
    </row>
    <row r="169" spans="1:25" s="18" customFormat="1" ht="27" hidden="1" customHeight="1" x14ac:dyDescent="0.25">
      <c r="A169" s="711"/>
      <c r="B169" s="58"/>
      <c r="C169" s="217" t="s">
        <v>10</v>
      </c>
      <c r="D169" s="15"/>
      <c r="E169" s="15"/>
      <c r="F169" s="246">
        <v>0</v>
      </c>
      <c r="G169" s="246">
        <v>0</v>
      </c>
      <c r="H169" s="246">
        <v>80.010000000000005</v>
      </c>
      <c r="I169" s="246">
        <f t="shared" si="29"/>
        <v>80.010000000000005</v>
      </c>
      <c r="J169" s="20" t="e">
        <f t="shared" si="28"/>
        <v>#DIV/0!</v>
      </c>
      <c r="K169" s="29"/>
      <c r="L169" s="305" t="e">
        <f t="shared" si="30"/>
        <v>#DIV/0!</v>
      </c>
      <c r="M169" s="242">
        <v>80</v>
      </c>
      <c r="N169" s="13">
        <f t="shared" si="33"/>
        <v>-80</v>
      </c>
      <c r="O169" s="259">
        <f t="shared" si="33"/>
        <v>160.01</v>
      </c>
      <c r="P169" s="242"/>
      <c r="Q169" s="109" t="e">
        <f t="shared" si="31"/>
        <v>#DIV/0!</v>
      </c>
      <c r="R169" s="737"/>
      <c r="S169" s="17"/>
      <c r="T169" s="5"/>
      <c r="U169" s="34"/>
      <c r="V169" s="76"/>
      <c r="W169" s="77"/>
      <c r="X169" s="77"/>
      <c r="Y169" s="77"/>
    </row>
    <row r="170" spans="1:25" s="18" customFormat="1" ht="27" hidden="1" customHeight="1" x14ac:dyDescent="0.25">
      <c r="A170" s="711"/>
      <c r="B170" s="58"/>
      <c r="C170" s="217" t="s">
        <v>5</v>
      </c>
      <c r="D170" s="15"/>
      <c r="E170" s="15"/>
      <c r="F170" s="246"/>
      <c r="G170" s="246"/>
      <c r="H170" s="246"/>
      <c r="I170" s="246">
        <f t="shared" si="29"/>
        <v>0</v>
      </c>
      <c r="J170" s="20" t="e">
        <f t="shared" si="28"/>
        <v>#DIV/0!</v>
      </c>
      <c r="K170" s="29"/>
      <c r="L170" s="305" t="e">
        <f t="shared" si="30"/>
        <v>#DIV/0!</v>
      </c>
      <c r="M170" s="242">
        <f t="shared" si="32"/>
        <v>0</v>
      </c>
      <c r="N170" s="13">
        <f t="shared" si="33"/>
        <v>0</v>
      </c>
      <c r="O170" s="259">
        <f t="shared" si="33"/>
        <v>0</v>
      </c>
      <c r="P170" s="242"/>
      <c r="Q170" s="109" t="e">
        <f t="shared" si="31"/>
        <v>#DIV/0!</v>
      </c>
      <c r="R170" s="737"/>
      <c r="S170" s="17"/>
      <c r="T170" s="5"/>
      <c r="U170" s="34"/>
      <c r="V170" s="76"/>
      <c r="W170" s="77"/>
      <c r="X170" s="77"/>
      <c r="Y170" s="77"/>
    </row>
    <row r="171" spans="1:25" s="18" customFormat="1" ht="53.25" customHeight="1" x14ac:dyDescent="0.25">
      <c r="A171" s="731">
        <v>48</v>
      </c>
      <c r="B171" s="591" t="s">
        <v>145</v>
      </c>
      <c r="C171" s="572" t="s">
        <v>365</v>
      </c>
      <c r="D171" s="569" t="s">
        <v>256</v>
      </c>
      <c r="E171" s="227" t="s">
        <v>249</v>
      </c>
      <c r="F171" s="246">
        <f>F173</f>
        <v>206.024</v>
      </c>
      <c r="G171" s="246">
        <f>G173</f>
        <v>206.024</v>
      </c>
      <c r="H171" s="246">
        <f>H173</f>
        <v>206.024</v>
      </c>
      <c r="I171" s="246">
        <f t="shared" si="29"/>
        <v>0</v>
      </c>
      <c r="J171" s="20">
        <f t="shared" si="28"/>
        <v>0</v>
      </c>
      <c r="K171" s="574"/>
      <c r="L171" s="617" t="s">
        <v>350</v>
      </c>
      <c r="M171" s="608">
        <v>100</v>
      </c>
      <c r="N171" s="608">
        <v>100</v>
      </c>
      <c r="O171" s="610">
        <v>100</v>
      </c>
      <c r="P171" s="608"/>
      <c r="Q171" s="574"/>
      <c r="R171" s="764"/>
      <c r="S171" s="17"/>
      <c r="T171" s="5"/>
      <c r="U171" s="34"/>
      <c r="V171" s="76"/>
      <c r="W171" s="77"/>
      <c r="X171" s="77"/>
      <c r="Y171" s="77"/>
    </row>
    <row r="172" spans="1:25" s="18" customFormat="1" ht="53.25" customHeight="1" x14ac:dyDescent="0.25">
      <c r="A172" s="732"/>
      <c r="B172" s="592"/>
      <c r="C172" s="705"/>
      <c r="D172" s="706"/>
      <c r="E172" s="260" t="s">
        <v>264</v>
      </c>
      <c r="F172" s="246"/>
      <c r="G172" s="246">
        <v>1.85</v>
      </c>
      <c r="H172" s="246">
        <v>1.85</v>
      </c>
      <c r="I172" s="246"/>
      <c r="J172" s="20"/>
      <c r="K172" s="621"/>
      <c r="L172" s="634"/>
      <c r="M172" s="620"/>
      <c r="N172" s="620"/>
      <c r="O172" s="622"/>
      <c r="P172" s="620"/>
      <c r="Q172" s="621"/>
      <c r="R172" s="765"/>
      <c r="S172" s="17"/>
      <c r="T172" s="5"/>
      <c r="U172" s="34"/>
      <c r="V172" s="76"/>
      <c r="W172" s="77"/>
      <c r="X172" s="77"/>
      <c r="Y172" s="77"/>
    </row>
    <row r="173" spans="1:25" s="18" customFormat="1" ht="37.5" x14ac:dyDescent="0.25">
      <c r="A173" s="732"/>
      <c r="B173" s="592"/>
      <c r="C173" s="705"/>
      <c r="D173" s="570"/>
      <c r="E173" s="227" t="s">
        <v>5</v>
      </c>
      <c r="F173" s="246">
        <v>206.024</v>
      </c>
      <c r="G173" s="246">
        <v>206.024</v>
      </c>
      <c r="H173" s="246">
        <v>206.024</v>
      </c>
      <c r="I173" s="246">
        <f t="shared" si="29"/>
        <v>0</v>
      </c>
      <c r="J173" s="20">
        <f t="shared" si="28"/>
        <v>0</v>
      </c>
      <c r="K173" s="575"/>
      <c r="L173" s="657"/>
      <c r="M173" s="609"/>
      <c r="N173" s="609"/>
      <c r="O173" s="611"/>
      <c r="P173" s="609"/>
      <c r="Q173" s="575"/>
      <c r="R173" s="765"/>
      <c r="S173" s="17"/>
      <c r="T173" s="5"/>
      <c r="U173" s="34"/>
      <c r="V173" s="76"/>
      <c r="W173" s="77"/>
      <c r="X173" s="77"/>
      <c r="Y173" s="77"/>
    </row>
    <row r="174" spans="1:25" s="77" customFormat="1" ht="56.25" customHeight="1" x14ac:dyDescent="0.25">
      <c r="A174" s="731">
        <v>49</v>
      </c>
      <c r="B174" s="591" t="s">
        <v>146</v>
      </c>
      <c r="C174" s="572" t="s">
        <v>90</v>
      </c>
      <c r="D174" s="569" t="s">
        <v>284</v>
      </c>
      <c r="E174" s="293" t="s">
        <v>249</v>
      </c>
      <c r="F174" s="246">
        <f>F175</f>
        <v>8.9</v>
      </c>
      <c r="G174" s="246">
        <f>G175</f>
        <v>8.9</v>
      </c>
      <c r="H174" s="246">
        <f>H175</f>
        <v>8.9</v>
      </c>
      <c r="I174" s="246">
        <f t="shared" si="29"/>
        <v>0</v>
      </c>
      <c r="J174" s="20">
        <f t="shared" si="28"/>
        <v>0</v>
      </c>
      <c r="K174" s="574"/>
      <c r="L174" s="632" t="s">
        <v>351</v>
      </c>
      <c r="M174" s="608">
        <v>100</v>
      </c>
      <c r="N174" s="608">
        <v>100</v>
      </c>
      <c r="O174" s="610">
        <v>100</v>
      </c>
      <c r="P174" s="608"/>
      <c r="Q174" s="574"/>
      <c r="R174" s="764"/>
      <c r="S174" s="74"/>
      <c r="T174" s="74"/>
      <c r="U174" s="75"/>
      <c r="V174" s="76"/>
    </row>
    <row r="175" spans="1:25" s="77" customFormat="1" ht="37.5" x14ac:dyDescent="0.25">
      <c r="A175" s="732"/>
      <c r="B175" s="592"/>
      <c r="C175" s="573"/>
      <c r="D175" s="570"/>
      <c r="E175" s="293" t="s">
        <v>264</v>
      </c>
      <c r="F175" s="246">
        <v>8.9</v>
      </c>
      <c r="G175" s="246">
        <v>8.9</v>
      </c>
      <c r="H175" s="246">
        <v>8.9</v>
      </c>
      <c r="I175" s="246">
        <f t="shared" si="29"/>
        <v>0</v>
      </c>
      <c r="J175" s="20">
        <f t="shared" si="28"/>
        <v>0</v>
      </c>
      <c r="K175" s="575"/>
      <c r="L175" s="633"/>
      <c r="M175" s="609"/>
      <c r="N175" s="609"/>
      <c r="O175" s="611"/>
      <c r="P175" s="609"/>
      <c r="Q175" s="575"/>
      <c r="R175" s="765"/>
      <c r="S175" s="74"/>
      <c r="T175" s="74"/>
      <c r="U175" s="75"/>
      <c r="V175" s="76"/>
    </row>
    <row r="176" spans="1:25" s="18" customFormat="1" ht="94.5" customHeight="1" x14ac:dyDescent="0.25">
      <c r="A176" s="711">
        <v>50</v>
      </c>
      <c r="B176" s="741" t="s">
        <v>92</v>
      </c>
      <c r="C176" s="664" t="s">
        <v>286</v>
      </c>
      <c r="D176" s="567"/>
      <c r="E176" s="227" t="s">
        <v>249</v>
      </c>
      <c r="F176" s="248">
        <f>F177</f>
        <v>14.7</v>
      </c>
      <c r="G176" s="248">
        <f>G177</f>
        <v>14.7</v>
      </c>
      <c r="H176" s="248">
        <f>H177</f>
        <v>14.7</v>
      </c>
      <c r="I176" s="246">
        <f t="shared" si="29"/>
        <v>0</v>
      </c>
      <c r="J176" s="20">
        <f t="shared" si="28"/>
        <v>0</v>
      </c>
      <c r="K176" s="574"/>
      <c r="L176" s="632" t="s">
        <v>352</v>
      </c>
      <c r="M176" s="608">
        <v>100</v>
      </c>
      <c r="N176" s="608">
        <v>100</v>
      </c>
      <c r="O176" s="610">
        <v>100</v>
      </c>
      <c r="P176" s="608"/>
      <c r="Q176" s="574"/>
      <c r="R176" s="737"/>
      <c r="S176" s="17"/>
      <c r="T176" s="5"/>
      <c r="U176" s="34"/>
      <c r="V176" s="76"/>
      <c r="W176" s="77"/>
      <c r="X176" s="77"/>
      <c r="Y176" s="77"/>
    </row>
    <row r="177" spans="1:25" s="18" customFormat="1" ht="37.5" x14ac:dyDescent="0.25">
      <c r="A177" s="711"/>
      <c r="B177" s="742"/>
      <c r="C177" s="666"/>
      <c r="D177" s="568"/>
      <c r="E177" s="227" t="s">
        <v>5</v>
      </c>
      <c r="F177" s="246">
        <f>F179</f>
        <v>14.7</v>
      </c>
      <c r="G177" s="246">
        <f>G179</f>
        <v>14.7</v>
      </c>
      <c r="H177" s="246">
        <f>H179</f>
        <v>14.7</v>
      </c>
      <c r="I177" s="246">
        <f t="shared" si="29"/>
        <v>0</v>
      </c>
      <c r="J177" s="20">
        <f t="shared" si="28"/>
        <v>0</v>
      </c>
      <c r="K177" s="575"/>
      <c r="L177" s="633"/>
      <c r="M177" s="609"/>
      <c r="N177" s="609"/>
      <c r="O177" s="611"/>
      <c r="P177" s="609"/>
      <c r="Q177" s="575"/>
      <c r="R177" s="737"/>
      <c r="S177" s="17"/>
      <c r="T177" s="5"/>
      <c r="U177" s="34"/>
      <c r="V177" s="76"/>
      <c r="W177" s="77"/>
      <c r="X177" s="77"/>
      <c r="Y177" s="77"/>
    </row>
    <row r="178" spans="1:25" s="18" customFormat="1" ht="27" x14ac:dyDescent="0.25">
      <c r="A178" s="589">
        <v>51</v>
      </c>
      <c r="B178" s="591" t="s">
        <v>147</v>
      </c>
      <c r="C178" s="572" t="s">
        <v>96</v>
      </c>
      <c r="D178" s="569" t="s">
        <v>256</v>
      </c>
      <c r="E178" s="226" t="s">
        <v>249</v>
      </c>
      <c r="F178" s="250">
        <f>F179</f>
        <v>14.7</v>
      </c>
      <c r="G178" s="250">
        <f>G179</f>
        <v>14.7</v>
      </c>
      <c r="H178" s="250">
        <f>H179</f>
        <v>14.7</v>
      </c>
      <c r="I178" s="246">
        <f t="shared" si="29"/>
        <v>0</v>
      </c>
      <c r="J178" s="20">
        <f t="shared" si="28"/>
        <v>0</v>
      </c>
      <c r="K178" s="574"/>
      <c r="L178" s="632" t="s">
        <v>350</v>
      </c>
      <c r="M178" s="608">
        <v>100</v>
      </c>
      <c r="N178" s="608">
        <v>100</v>
      </c>
      <c r="O178" s="610">
        <v>100</v>
      </c>
      <c r="P178" s="608"/>
      <c r="Q178" s="574"/>
      <c r="R178" s="600"/>
      <c r="S178" s="17"/>
      <c r="T178" s="5"/>
      <c r="U178" s="34"/>
      <c r="V178" s="76"/>
      <c r="W178" s="77"/>
      <c r="X178" s="77"/>
      <c r="Y178" s="77"/>
    </row>
    <row r="179" spans="1:25" s="18" customFormat="1" ht="37.5" x14ac:dyDescent="0.25">
      <c r="A179" s="590"/>
      <c r="B179" s="592"/>
      <c r="C179" s="573"/>
      <c r="D179" s="706"/>
      <c r="E179" s="226" t="s">
        <v>5</v>
      </c>
      <c r="F179" s="250">
        <v>14.7</v>
      </c>
      <c r="G179" s="250">
        <v>14.7</v>
      </c>
      <c r="H179" s="250">
        <v>14.7</v>
      </c>
      <c r="I179" s="246">
        <f t="shared" si="29"/>
        <v>0</v>
      </c>
      <c r="J179" s="20">
        <f t="shared" si="28"/>
        <v>0</v>
      </c>
      <c r="K179" s="575"/>
      <c r="L179" s="633"/>
      <c r="M179" s="609"/>
      <c r="N179" s="609"/>
      <c r="O179" s="611"/>
      <c r="P179" s="609"/>
      <c r="Q179" s="575"/>
      <c r="R179" s="601"/>
      <c r="S179" s="17"/>
      <c r="T179" s="5"/>
      <c r="U179" s="34"/>
      <c r="V179" s="76"/>
      <c r="W179" s="77"/>
      <c r="X179" s="77"/>
      <c r="Y179" s="77"/>
    </row>
    <row r="180" spans="1:25" s="18" customFormat="1" ht="37.5" customHeight="1" x14ac:dyDescent="0.25">
      <c r="A180" s="567">
        <v>52</v>
      </c>
      <c r="B180" s="741" t="s">
        <v>93</v>
      </c>
      <c r="C180" s="664" t="s">
        <v>290</v>
      </c>
      <c r="D180" s="567"/>
      <c r="E180" s="43" t="s">
        <v>249</v>
      </c>
      <c r="F180" s="251">
        <f>SUM(F181:F182)</f>
        <v>4173.13</v>
      </c>
      <c r="G180" s="251">
        <f>SUM(G181:G182)</f>
        <v>4173.13</v>
      </c>
      <c r="H180" s="251">
        <f>SUM(H181:H182)</f>
        <v>4089.38</v>
      </c>
      <c r="I180" s="246">
        <f>H180-G180</f>
        <v>-83.75</v>
      </c>
      <c r="J180" s="20">
        <f t="shared" si="28"/>
        <v>-2.0099999999999998</v>
      </c>
      <c r="K180" s="574"/>
      <c r="L180" s="632" t="s">
        <v>353</v>
      </c>
      <c r="M180" s="608">
        <v>100</v>
      </c>
      <c r="N180" s="608">
        <v>100</v>
      </c>
      <c r="O180" s="610">
        <v>100</v>
      </c>
      <c r="P180" s="608"/>
      <c r="Q180" s="574"/>
      <c r="R180" s="572"/>
      <c r="S180" s="17"/>
      <c r="T180" s="5"/>
      <c r="U180" s="34"/>
      <c r="V180" s="76"/>
      <c r="W180" s="77"/>
      <c r="X180" s="77"/>
      <c r="Y180" s="77"/>
    </row>
    <row r="181" spans="1:25" s="18" customFormat="1" ht="37.5" x14ac:dyDescent="0.25">
      <c r="A181" s="568"/>
      <c r="B181" s="742"/>
      <c r="C181" s="665"/>
      <c r="D181" s="568"/>
      <c r="E181" s="227" t="s">
        <v>264</v>
      </c>
      <c r="F181" s="246">
        <f>F186</f>
        <v>6</v>
      </c>
      <c r="G181" s="246">
        <f>G186</f>
        <v>6</v>
      </c>
      <c r="H181" s="246">
        <f>H185</f>
        <v>4.4800000000000004</v>
      </c>
      <c r="I181" s="246">
        <f t="shared" si="29"/>
        <v>-1.52</v>
      </c>
      <c r="J181" s="20">
        <f t="shared" si="28"/>
        <v>-25.33</v>
      </c>
      <c r="K181" s="621"/>
      <c r="L181" s="651"/>
      <c r="M181" s="620"/>
      <c r="N181" s="620"/>
      <c r="O181" s="622"/>
      <c r="P181" s="620"/>
      <c r="Q181" s="621"/>
      <c r="R181" s="705"/>
      <c r="S181" s="17"/>
      <c r="T181" s="5"/>
      <c r="U181" s="34"/>
      <c r="V181" s="76"/>
      <c r="W181" s="77"/>
      <c r="X181" s="77"/>
      <c r="Y181" s="77"/>
    </row>
    <row r="182" spans="1:25" s="18" customFormat="1" ht="37.5" x14ac:dyDescent="0.25">
      <c r="A182" s="571"/>
      <c r="B182" s="747"/>
      <c r="C182" s="666"/>
      <c r="D182" s="571"/>
      <c r="E182" s="227" t="s">
        <v>5</v>
      </c>
      <c r="F182" s="246">
        <f>F184</f>
        <v>4167.13</v>
      </c>
      <c r="G182" s="246">
        <f>G184</f>
        <v>4167.13</v>
      </c>
      <c r="H182" s="246">
        <f>H183</f>
        <v>4084.9</v>
      </c>
      <c r="I182" s="246">
        <f t="shared" si="29"/>
        <v>-82.23</v>
      </c>
      <c r="J182" s="20">
        <f t="shared" si="28"/>
        <v>-1.97</v>
      </c>
      <c r="K182" s="575"/>
      <c r="L182" s="633"/>
      <c r="M182" s="609"/>
      <c r="N182" s="609"/>
      <c r="O182" s="611"/>
      <c r="P182" s="609"/>
      <c r="Q182" s="575"/>
      <c r="R182" s="573"/>
      <c r="S182" s="17"/>
      <c r="T182" s="5"/>
      <c r="U182" s="34"/>
      <c r="V182" s="76"/>
      <c r="W182" s="77"/>
      <c r="X182" s="77"/>
      <c r="Y182" s="77"/>
    </row>
    <row r="183" spans="1:25" s="18" customFormat="1" ht="56.25" customHeight="1" x14ac:dyDescent="0.25">
      <c r="A183" s="603">
        <v>53</v>
      </c>
      <c r="B183" s="608" t="s">
        <v>148</v>
      </c>
      <c r="C183" s="623" t="s">
        <v>95</v>
      </c>
      <c r="D183" s="567" t="s">
        <v>256</v>
      </c>
      <c r="E183" s="227" t="s">
        <v>249</v>
      </c>
      <c r="F183" s="248">
        <f>SUM(F184:F184)</f>
        <v>4167.13</v>
      </c>
      <c r="G183" s="248">
        <f>SUM(G184:G184)</f>
        <v>4167.13</v>
      </c>
      <c r="H183" s="248">
        <f>SUM(H184:H184)</f>
        <v>4084.9</v>
      </c>
      <c r="I183" s="246">
        <f t="shared" si="29"/>
        <v>-82.23</v>
      </c>
      <c r="J183" s="20">
        <f t="shared" si="28"/>
        <v>-1.97</v>
      </c>
      <c r="K183" s="574" t="s">
        <v>372</v>
      </c>
      <c r="L183" s="617" t="s">
        <v>354</v>
      </c>
      <c r="M183" s="608">
        <v>100</v>
      </c>
      <c r="N183" s="608">
        <v>100</v>
      </c>
      <c r="O183" s="610">
        <v>100</v>
      </c>
      <c r="P183" s="608"/>
      <c r="Q183" s="574"/>
      <c r="R183" s="723"/>
      <c r="S183" s="17"/>
      <c r="T183" s="5"/>
      <c r="U183" s="34"/>
      <c r="V183" s="76"/>
      <c r="W183" s="77"/>
      <c r="X183" s="77"/>
      <c r="Y183" s="77"/>
    </row>
    <row r="184" spans="1:25" s="18" customFormat="1" ht="37.5" x14ac:dyDescent="0.25">
      <c r="A184" s="603"/>
      <c r="B184" s="609"/>
      <c r="C184" s="624"/>
      <c r="D184" s="571"/>
      <c r="E184" s="227" t="s">
        <v>5</v>
      </c>
      <c r="F184" s="246">
        <v>4167.13</v>
      </c>
      <c r="G184" s="246">
        <v>4167.13</v>
      </c>
      <c r="H184" s="246">
        <v>4084.9</v>
      </c>
      <c r="I184" s="246">
        <f t="shared" si="29"/>
        <v>-82.23</v>
      </c>
      <c r="J184" s="20">
        <f t="shared" si="28"/>
        <v>-1.97</v>
      </c>
      <c r="K184" s="575"/>
      <c r="L184" s="618"/>
      <c r="M184" s="609"/>
      <c r="N184" s="609"/>
      <c r="O184" s="611"/>
      <c r="P184" s="609"/>
      <c r="Q184" s="575"/>
      <c r="R184" s="723"/>
      <c r="S184" s="17"/>
      <c r="T184" s="5"/>
      <c r="U184" s="34"/>
      <c r="V184" s="76"/>
      <c r="W184" s="77"/>
      <c r="X184" s="77"/>
      <c r="Y184" s="77"/>
    </row>
    <row r="185" spans="1:25" s="18" customFormat="1" ht="37.5" customHeight="1" x14ac:dyDescent="0.25">
      <c r="A185" s="769">
        <v>54</v>
      </c>
      <c r="B185" s="608" t="s">
        <v>149</v>
      </c>
      <c r="C185" s="572" t="s">
        <v>97</v>
      </c>
      <c r="D185" s="567" t="s">
        <v>283</v>
      </c>
      <c r="E185" s="227" t="s">
        <v>249</v>
      </c>
      <c r="F185" s="246">
        <f t="shared" ref="F185:H185" si="34">F186</f>
        <v>6</v>
      </c>
      <c r="G185" s="246">
        <f t="shared" si="34"/>
        <v>6</v>
      </c>
      <c r="H185" s="246">
        <f t="shared" si="34"/>
        <v>4.4800000000000004</v>
      </c>
      <c r="I185" s="246">
        <f t="shared" si="29"/>
        <v>-1.52</v>
      </c>
      <c r="J185" s="20">
        <f t="shared" si="28"/>
        <v>-25.33</v>
      </c>
      <c r="K185" s="574" t="s">
        <v>370</v>
      </c>
      <c r="L185" s="617" t="s">
        <v>355</v>
      </c>
      <c r="M185" s="608">
        <v>100</v>
      </c>
      <c r="N185" s="608">
        <v>100</v>
      </c>
      <c r="O185" s="610">
        <v>100</v>
      </c>
      <c r="P185" s="608"/>
      <c r="Q185" s="574"/>
      <c r="R185" s="603"/>
      <c r="S185" s="17"/>
      <c r="T185" s="5"/>
      <c r="U185" s="34"/>
      <c r="V185" s="76"/>
      <c r="W185" s="77"/>
      <c r="X185" s="77"/>
      <c r="Y185" s="77"/>
    </row>
    <row r="186" spans="1:25" s="18" customFormat="1" ht="37.5" x14ac:dyDescent="0.25">
      <c r="A186" s="770"/>
      <c r="B186" s="620"/>
      <c r="C186" s="573"/>
      <c r="D186" s="571"/>
      <c r="E186" s="227" t="s">
        <v>264</v>
      </c>
      <c r="F186" s="246">
        <v>6</v>
      </c>
      <c r="G186" s="246">
        <v>6</v>
      </c>
      <c r="H186" s="246">
        <v>4.4800000000000004</v>
      </c>
      <c r="I186" s="246">
        <f t="shared" si="29"/>
        <v>-1.52</v>
      </c>
      <c r="J186" s="20">
        <f t="shared" si="28"/>
        <v>-25.33</v>
      </c>
      <c r="K186" s="575"/>
      <c r="L186" s="618"/>
      <c r="M186" s="609"/>
      <c r="N186" s="609"/>
      <c r="O186" s="611"/>
      <c r="P186" s="609"/>
      <c r="Q186" s="575"/>
      <c r="R186" s="603"/>
      <c r="S186" s="17"/>
      <c r="T186" s="5"/>
      <c r="U186" s="34"/>
      <c r="V186" s="76"/>
      <c r="W186" s="77"/>
      <c r="X186" s="77"/>
      <c r="Y186" s="77"/>
    </row>
    <row r="187" spans="1:25" s="18" customFormat="1" ht="37.5" customHeight="1" x14ac:dyDescent="0.25">
      <c r="A187" s="711">
        <v>55</v>
      </c>
      <c r="B187" s="741" t="s">
        <v>98</v>
      </c>
      <c r="C187" s="664" t="s">
        <v>367</v>
      </c>
      <c r="D187" s="567" t="s">
        <v>256</v>
      </c>
      <c r="E187" s="227" t="s">
        <v>249</v>
      </c>
      <c r="F187" s="248">
        <f>SUM(F188:F188)</f>
        <v>451898</v>
      </c>
      <c r="G187" s="248">
        <f>SUM(G188:G188)</f>
        <v>451898</v>
      </c>
      <c r="H187" s="248">
        <f>H188</f>
        <v>399.29</v>
      </c>
      <c r="I187" s="246">
        <f t="shared" si="29"/>
        <v>-451498.71</v>
      </c>
      <c r="J187" s="20">
        <f t="shared" si="28"/>
        <v>-99.91</v>
      </c>
      <c r="K187" s="637"/>
      <c r="L187" s="648" t="s">
        <v>356</v>
      </c>
      <c r="M187" s="591" t="s">
        <v>357</v>
      </c>
      <c r="N187" s="591" t="s">
        <v>357</v>
      </c>
      <c r="O187" s="626"/>
      <c r="P187" s="591">
        <v>0</v>
      </c>
      <c r="Q187" s="637"/>
      <c r="R187" s="737"/>
      <c r="S187" s="17"/>
      <c r="T187" s="5"/>
      <c r="U187" s="34"/>
      <c r="V187" s="76"/>
      <c r="W187" s="77"/>
      <c r="X187" s="77"/>
      <c r="Y187" s="77"/>
    </row>
    <row r="188" spans="1:25" s="18" customFormat="1" ht="37.5" x14ac:dyDescent="0.25">
      <c r="A188" s="711"/>
      <c r="B188" s="747"/>
      <c r="C188" s="666"/>
      <c r="D188" s="571"/>
      <c r="E188" s="227" t="s">
        <v>5</v>
      </c>
      <c r="F188" s="246">
        <v>451898</v>
      </c>
      <c r="G188" s="246">
        <f>F188</f>
        <v>451898</v>
      </c>
      <c r="H188" s="246">
        <v>399.29</v>
      </c>
      <c r="I188" s="246">
        <f t="shared" si="29"/>
        <v>-451498.71</v>
      </c>
      <c r="J188" s="20">
        <f t="shared" si="28"/>
        <v>-99.91</v>
      </c>
      <c r="K188" s="638"/>
      <c r="L188" s="650"/>
      <c r="M188" s="604"/>
      <c r="N188" s="604"/>
      <c r="O188" s="628"/>
      <c r="P188" s="604"/>
      <c r="Q188" s="638"/>
      <c r="R188" s="737"/>
      <c r="S188" s="17"/>
      <c r="T188" s="5"/>
      <c r="U188" s="34"/>
      <c r="V188" s="76"/>
      <c r="W188" s="77"/>
      <c r="X188" s="77"/>
      <c r="Y188" s="77"/>
    </row>
    <row r="189" spans="1:25" s="18" customFormat="1" ht="39" customHeight="1" x14ac:dyDescent="0.25">
      <c r="A189" s="775">
        <v>56</v>
      </c>
      <c r="B189" s="778"/>
      <c r="C189" s="781" t="s">
        <v>99</v>
      </c>
      <c r="D189" s="784"/>
      <c r="E189" s="91" t="s">
        <v>42</v>
      </c>
      <c r="F189" s="252">
        <f>F190+F191+F192</f>
        <v>495148.09899999999</v>
      </c>
      <c r="G189" s="252">
        <f>G190+G191+G192</f>
        <v>42798.277999999998</v>
      </c>
      <c r="H189" s="252">
        <f>H190+H191+H192</f>
        <v>34917.921000000002</v>
      </c>
      <c r="I189" s="252">
        <f t="shared" si="29"/>
        <v>-7880.357</v>
      </c>
      <c r="J189" s="261">
        <f t="shared" si="28"/>
        <v>-18.41</v>
      </c>
      <c r="K189" s="639"/>
      <c r="L189" s="639"/>
      <c r="M189" s="642"/>
      <c r="N189" s="639"/>
      <c r="O189" s="645"/>
      <c r="P189" s="642"/>
      <c r="Q189" s="639"/>
      <c r="R189" s="737"/>
      <c r="S189" s="17"/>
      <c r="T189" s="17"/>
      <c r="U189" s="94"/>
      <c r="V189" s="76"/>
      <c r="W189" s="77"/>
      <c r="X189" s="77"/>
      <c r="Y189" s="77"/>
    </row>
    <row r="190" spans="1:25" s="18" customFormat="1" ht="37.5" x14ac:dyDescent="0.25">
      <c r="A190" s="776"/>
      <c r="B190" s="779"/>
      <c r="C190" s="782"/>
      <c r="D190" s="785"/>
      <c r="E190" s="91" t="s">
        <v>3</v>
      </c>
      <c r="F190" s="252">
        <f>F10</f>
        <v>8024.6</v>
      </c>
      <c r="G190" s="252">
        <f>F190</f>
        <v>8024.6</v>
      </c>
      <c r="H190" s="252">
        <f>H10</f>
        <v>7049.4840000000004</v>
      </c>
      <c r="I190" s="252">
        <f t="shared" si="29"/>
        <v>-975.11599999999999</v>
      </c>
      <c r="J190" s="261">
        <f t="shared" si="28"/>
        <v>-12.15</v>
      </c>
      <c r="K190" s="640"/>
      <c r="L190" s="640"/>
      <c r="M190" s="643"/>
      <c r="N190" s="640"/>
      <c r="O190" s="646"/>
      <c r="P190" s="643"/>
      <c r="Q190" s="640"/>
      <c r="R190" s="737"/>
      <c r="S190" s="17"/>
      <c r="T190" s="17"/>
      <c r="U190" s="94"/>
      <c r="V190" s="76"/>
      <c r="W190" s="77"/>
      <c r="X190" s="77"/>
      <c r="Y190" s="77"/>
    </row>
    <row r="191" spans="1:25" s="18" customFormat="1" ht="27" x14ac:dyDescent="0.25">
      <c r="A191" s="776"/>
      <c r="B191" s="779"/>
      <c r="C191" s="782"/>
      <c r="D191" s="785"/>
      <c r="E191" s="91" t="s">
        <v>10</v>
      </c>
      <c r="F191" s="252">
        <f>F9</f>
        <v>15312.126</v>
      </c>
      <c r="G191" s="252">
        <f>G9</f>
        <v>14408.407999999999</v>
      </c>
      <c r="H191" s="252">
        <f>H9</f>
        <v>12718.153</v>
      </c>
      <c r="I191" s="252">
        <f t="shared" si="29"/>
        <v>-1690.2550000000001</v>
      </c>
      <c r="J191" s="261">
        <f t="shared" si="28"/>
        <v>-11.73</v>
      </c>
      <c r="K191" s="640"/>
      <c r="L191" s="640"/>
      <c r="M191" s="643"/>
      <c r="N191" s="640"/>
      <c r="O191" s="646"/>
      <c r="P191" s="643"/>
      <c r="Q191" s="640"/>
      <c r="R191" s="737"/>
      <c r="S191" s="17"/>
      <c r="T191" s="17"/>
      <c r="U191" s="94"/>
      <c r="V191" s="76"/>
      <c r="W191" s="77"/>
      <c r="X191" s="77"/>
      <c r="Y191" s="77"/>
    </row>
    <row r="192" spans="1:25" s="18" customFormat="1" ht="37.5" x14ac:dyDescent="0.25">
      <c r="A192" s="777"/>
      <c r="B192" s="780"/>
      <c r="C192" s="783"/>
      <c r="D192" s="786"/>
      <c r="E192" s="91" t="s">
        <v>5</v>
      </c>
      <c r="F192" s="252">
        <f>F11</f>
        <v>471811.37300000002</v>
      </c>
      <c r="G192" s="252">
        <f>G11</f>
        <v>20365.27</v>
      </c>
      <c r="H192" s="252">
        <f>H11</f>
        <v>15150.284</v>
      </c>
      <c r="I192" s="252">
        <f t="shared" si="29"/>
        <v>-5214.9859999999999</v>
      </c>
      <c r="J192" s="261">
        <f t="shared" si="28"/>
        <v>-25.61</v>
      </c>
      <c r="K192" s="641"/>
      <c r="L192" s="641"/>
      <c r="M192" s="644"/>
      <c r="N192" s="641"/>
      <c r="O192" s="647"/>
      <c r="P192" s="644"/>
      <c r="Q192" s="641"/>
      <c r="R192" s="737"/>
      <c r="S192" s="17"/>
      <c r="T192" s="17"/>
      <c r="U192" s="94"/>
      <c r="V192" s="76"/>
      <c r="W192" s="77"/>
      <c r="X192" s="77"/>
      <c r="Y192" s="77"/>
    </row>
    <row r="193" spans="1:25" s="18" customFormat="1" ht="33.75" customHeight="1" x14ac:dyDescent="0.25">
      <c r="A193" s="731">
        <v>57</v>
      </c>
      <c r="B193" s="591"/>
      <c r="C193" s="572" t="s">
        <v>213</v>
      </c>
      <c r="D193" s="597"/>
      <c r="E193" s="217" t="s">
        <v>42</v>
      </c>
      <c r="F193" s="246">
        <f>F194+F195</f>
        <v>9680.6440000000002</v>
      </c>
      <c r="G193" s="246">
        <f>G194+G195</f>
        <v>9166.6790000000001</v>
      </c>
      <c r="H193" s="246">
        <f>H194+H195</f>
        <v>7056.3909999999996</v>
      </c>
      <c r="I193" s="246">
        <f t="shared" si="29"/>
        <v>-2110.288</v>
      </c>
      <c r="J193" s="20">
        <f t="shared" si="28"/>
        <v>-23.02</v>
      </c>
      <c r="K193" s="574"/>
      <c r="L193" s="574"/>
      <c r="M193" s="608"/>
      <c r="N193" s="574"/>
      <c r="O193" s="610"/>
      <c r="P193" s="608"/>
      <c r="Q193" s="574"/>
      <c r="R193" s="737"/>
      <c r="S193" s="17"/>
      <c r="T193" s="5"/>
      <c r="U193" s="34"/>
      <c r="V193" s="76"/>
      <c r="W193" s="77"/>
      <c r="X193" s="77"/>
      <c r="Y193" s="77"/>
    </row>
    <row r="194" spans="1:25" s="18" customFormat="1" ht="37.5" x14ac:dyDescent="0.25">
      <c r="A194" s="732"/>
      <c r="B194" s="592"/>
      <c r="C194" s="705"/>
      <c r="D194" s="771"/>
      <c r="E194" s="217" t="s">
        <v>3</v>
      </c>
      <c r="F194" s="246">
        <f>F21+F23</f>
        <v>1436.144</v>
      </c>
      <c r="G194" s="246">
        <f>G21+G23</f>
        <v>922.17899999999997</v>
      </c>
      <c r="H194" s="246">
        <f>H19+H23</f>
        <v>858.58900000000006</v>
      </c>
      <c r="I194" s="246">
        <f t="shared" si="29"/>
        <v>-63.59</v>
      </c>
      <c r="J194" s="20">
        <f t="shared" si="28"/>
        <v>-6.9</v>
      </c>
      <c r="K194" s="621"/>
      <c r="L194" s="621"/>
      <c r="M194" s="620"/>
      <c r="N194" s="621"/>
      <c r="O194" s="622"/>
      <c r="P194" s="620"/>
      <c r="Q194" s="621"/>
      <c r="R194" s="737"/>
      <c r="S194" s="17"/>
      <c r="T194" s="5"/>
      <c r="U194" s="34"/>
      <c r="V194" s="76"/>
      <c r="W194" s="77"/>
      <c r="X194" s="77"/>
      <c r="Y194" s="77"/>
    </row>
    <row r="195" spans="1:25" s="18" customFormat="1" ht="27" x14ac:dyDescent="0.25">
      <c r="A195" s="732"/>
      <c r="B195" s="592"/>
      <c r="C195" s="705"/>
      <c r="D195" s="771"/>
      <c r="E195" s="217" t="s">
        <v>10</v>
      </c>
      <c r="F195" s="246">
        <f>F18+F75</f>
        <v>8244.5</v>
      </c>
      <c r="G195" s="246">
        <f>G18+G75</f>
        <v>8244.5</v>
      </c>
      <c r="H195" s="246">
        <f>H24+H75</f>
        <v>6197.8019999999997</v>
      </c>
      <c r="I195" s="246">
        <f t="shared" si="29"/>
        <v>-2046.6980000000001</v>
      </c>
      <c r="J195" s="20">
        <f t="shared" si="28"/>
        <v>-24.83</v>
      </c>
      <c r="K195" s="575"/>
      <c r="L195" s="575"/>
      <c r="M195" s="609"/>
      <c r="N195" s="575"/>
      <c r="O195" s="611"/>
      <c r="P195" s="609"/>
      <c r="Q195" s="575"/>
      <c r="R195" s="737"/>
      <c r="S195" s="17"/>
      <c r="T195" s="5"/>
      <c r="U195" s="34"/>
      <c r="V195" s="76"/>
      <c r="W195" s="77"/>
      <c r="X195" s="77"/>
      <c r="Y195" s="77"/>
    </row>
    <row r="196" spans="1:25" s="77" customFormat="1" ht="43.5" customHeight="1" x14ac:dyDescent="0.25">
      <c r="A196" s="731">
        <v>58</v>
      </c>
      <c r="B196" s="591"/>
      <c r="C196" s="572" t="s">
        <v>214</v>
      </c>
      <c r="D196" s="599"/>
      <c r="E196" s="280" t="s">
        <v>42</v>
      </c>
      <c r="F196" s="246">
        <f t="shared" ref="F196:G196" si="35">F197</f>
        <v>1055.2</v>
      </c>
      <c r="G196" s="246">
        <f t="shared" si="35"/>
        <v>821.15499999999997</v>
      </c>
      <c r="H196" s="246">
        <f>H197</f>
        <v>818.27099999999996</v>
      </c>
      <c r="I196" s="246">
        <f t="shared" si="29"/>
        <v>-2.8839999999999999</v>
      </c>
      <c r="J196" s="20">
        <f t="shared" si="28"/>
        <v>-0.35</v>
      </c>
      <c r="K196" s="276"/>
      <c r="L196" s="276"/>
      <c r="M196" s="277"/>
      <c r="N196" s="282"/>
      <c r="O196" s="283"/>
      <c r="P196" s="277"/>
      <c r="Q196" s="109"/>
      <c r="R196" s="737"/>
      <c r="S196" s="74"/>
      <c r="T196" s="74"/>
      <c r="U196" s="75"/>
      <c r="V196" s="76"/>
    </row>
    <row r="197" spans="1:25" s="77" customFormat="1" ht="27" x14ac:dyDescent="0.25">
      <c r="A197" s="732"/>
      <c r="B197" s="592"/>
      <c r="C197" s="705"/>
      <c r="D197" s="599"/>
      <c r="E197" s="280" t="s">
        <v>10</v>
      </c>
      <c r="F197" s="246">
        <f>F175+F150+F128+F114+F75</f>
        <v>1055.2</v>
      </c>
      <c r="G197" s="246">
        <f>G175+G150+G128+G114+G75</f>
        <v>821.15499999999997</v>
      </c>
      <c r="H197" s="246">
        <f>H175+H150+H128+H114+H75</f>
        <v>818.27099999999996</v>
      </c>
      <c r="I197" s="246">
        <f t="shared" si="29"/>
        <v>-2.8839999999999999</v>
      </c>
      <c r="J197" s="20">
        <f t="shared" si="28"/>
        <v>-0.35</v>
      </c>
      <c r="K197" s="276"/>
      <c r="L197" s="276"/>
      <c r="M197" s="277"/>
      <c r="N197" s="282"/>
      <c r="O197" s="283"/>
      <c r="P197" s="277"/>
      <c r="Q197" s="109"/>
      <c r="R197" s="737"/>
      <c r="S197" s="74"/>
      <c r="T197" s="74"/>
      <c r="U197" s="75"/>
      <c r="V197" s="76"/>
    </row>
    <row r="198" spans="1:25" s="18" customFormat="1" ht="42" customHeight="1" x14ac:dyDescent="0.25">
      <c r="A198" s="731">
        <v>59</v>
      </c>
      <c r="B198" s="591"/>
      <c r="C198" s="572" t="s">
        <v>102</v>
      </c>
      <c r="D198" s="597"/>
      <c r="E198" s="217" t="s">
        <v>42</v>
      </c>
      <c r="F198" s="246">
        <f t="shared" ref="F198:G198" si="36">F199</f>
        <v>408.82100000000003</v>
      </c>
      <c r="G198" s="246">
        <f t="shared" si="36"/>
        <v>408.82100000000003</v>
      </c>
      <c r="H198" s="246">
        <f>H199</f>
        <v>377.33100000000002</v>
      </c>
      <c r="I198" s="246">
        <f t="shared" si="29"/>
        <v>-31.49</v>
      </c>
      <c r="J198" s="20">
        <f t="shared" si="28"/>
        <v>-7.7</v>
      </c>
      <c r="K198" s="29"/>
      <c r="L198" s="29"/>
      <c r="M198" s="242"/>
      <c r="N198" s="13"/>
      <c r="O198" s="259"/>
      <c r="P198" s="242"/>
      <c r="Q198" s="109"/>
      <c r="R198" s="737"/>
      <c r="S198" s="17"/>
      <c r="T198" s="5"/>
      <c r="U198" s="34"/>
      <c r="V198" s="76"/>
      <c r="W198" s="77"/>
      <c r="X198" s="77"/>
      <c r="Y198" s="77"/>
    </row>
    <row r="199" spans="1:25" s="18" customFormat="1" ht="27" x14ac:dyDescent="0.25">
      <c r="A199" s="732"/>
      <c r="B199" s="592"/>
      <c r="C199" s="573"/>
      <c r="D199" s="598"/>
      <c r="E199" s="217" t="s">
        <v>10</v>
      </c>
      <c r="F199" s="246">
        <f>F96+F97+F132+F154</f>
        <v>408.82100000000003</v>
      </c>
      <c r="G199" s="246">
        <f>G154+G133+G97+G95+G67</f>
        <v>408.82100000000003</v>
      </c>
      <c r="H199" s="246">
        <f>H154+H133+H97+H95+H67</f>
        <v>377.33100000000002</v>
      </c>
      <c r="I199" s="246">
        <f t="shared" si="29"/>
        <v>-31.49</v>
      </c>
      <c r="J199" s="20">
        <f t="shared" si="28"/>
        <v>-7.7</v>
      </c>
      <c r="K199" s="29"/>
      <c r="L199" s="29"/>
      <c r="M199" s="242"/>
      <c r="N199" s="13"/>
      <c r="O199" s="259"/>
      <c r="P199" s="242"/>
      <c r="Q199" s="109"/>
      <c r="R199" s="737"/>
      <c r="S199" s="17"/>
      <c r="T199" s="5"/>
      <c r="U199" s="34"/>
      <c r="V199" s="76"/>
      <c r="W199" s="77"/>
      <c r="X199" s="77"/>
      <c r="Y199" s="77"/>
    </row>
    <row r="200" spans="1:25" s="18" customFormat="1" ht="42" customHeight="1" x14ac:dyDescent="0.25">
      <c r="A200" s="731">
        <v>60</v>
      </c>
      <c r="B200" s="591"/>
      <c r="C200" s="572" t="s">
        <v>103</v>
      </c>
      <c r="D200" s="597"/>
      <c r="E200" s="217" t="s">
        <v>42</v>
      </c>
      <c r="F200" s="246">
        <f t="shared" ref="F200:H200" si="37">F201</f>
        <v>1132.5</v>
      </c>
      <c r="G200" s="246">
        <f t="shared" si="37"/>
        <v>1704.5</v>
      </c>
      <c r="H200" s="246">
        <f t="shared" si="37"/>
        <v>1685.03</v>
      </c>
      <c r="I200" s="246">
        <f t="shared" si="29"/>
        <v>-19.47</v>
      </c>
      <c r="J200" s="20">
        <f t="shared" si="28"/>
        <v>-1.1399999999999999</v>
      </c>
      <c r="K200" s="29"/>
      <c r="L200" s="29"/>
      <c r="M200" s="242"/>
      <c r="N200" s="13"/>
      <c r="O200" s="259"/>
      <c r="P200" s="242"/>
      <c r="Q200" s="109"/>
      <c r="R200" s="737"/>
      <c r="S200" s="17"/>
      <c r="T200" s="5"/>
      <c r="U200" s="34"/>
      <c r="V200" s="76"/>
      <c r="W200" s="77"/>
      <c r="X200" s="77"/>
      <c r="Y200" s="77"/>
    </row>
    <row r="201" spans="1:25" s="18" customFormat="1" ht="27" x14ac:dyDescent="0.25">
      <c r="A201" s="732"/>
      <c r="B201" s="592"/>
      <c r="C201" s="573"/>
      <c r="D201" s="598"/>
      <c r="E201" s="217" t="s">
        <v>10</v>
      </c>
      <c r="F201" s="246">
        <f>F77</f>
        <v>1132.5</v>
      </c>
      <c r="G201" s="246">
        <f>G77+G49</f>
        <v>1704.5</v>
      </c>
      <c r="H201" s="246">
        <f>H49+H76</f>
        <v>1685.03</v>
      </c>
      <c r="I201" s="246">
        <f t="shared" si="29"/>
        <v>-19.47</v>
      </c>
      <c r="J201" s="20">
        <f t="shared" si="28"/>
        <v>-1.1399999999999999</v>
      </c>
      <c r="K201" s="29"/>
      <c r="L201" s="29"/>
      <c r="M201" s="242"/>
      <c r="N201" s="13"/>
      <c r="O201" s="259"/>
      <c r="P201" s="242"/>
      <c r="Q201" s="109"/>
      <c r="R201" s="737"/>
      <c r="S201" s="17"/>
      <c r="T201" s="5"/>
      <c r="U201" s="34"/>
      <c r="V201" s="76"/>
      <c r="W201" s="77"/>
      <c r="X201" s="77"/>
      <c r="Y201" s="77"/>
    </row>
    <row r="202" spans="1:25" s="18" customFormat="1" ht="38.25" customHeight="1" x14ac:dyDescent="0.25">
      <c r="A202" s="731">
        <v>61</v>
      </c>
      <c r="B202" s="591"/>
      <c r="C202" s="572" t="s">
        <v>104</v>
      </c>
      <c r="D202" s="597"/>
      <c r="E202" s="217" t="s">
        <v>42</v>
      </c>
      <c r="F202" s="246">
        <f>F203+F204</f>
        <v>471915.28200000001</v>
      </c>
      <c r="G202" s="246">
        <f>G203+G204</f>
        <v>471934.413</v>
      </c>
      <c r="H202" s="246">
        <f>H203+H204</f>
        <v>15272.895</v>
      </c>
      <c r="I202" s="246">
        <f t="shared" si="29"/>
        <v>-456661.51799999998</v>
      </c>
      <c r="J202" s="20">
        <f t="shared" si="28"/>
        <v>-96.76</v>
      </c>
      <c r="K202" s="29"/>
      <c r="L202" s="29"/>
      <c r="M202" s="242"/>
      <c r="N202" s="13"/>
      <c r="O202" s="259"/>
      <c r="P202" s="242"/>
      <c r="Q202" s="109"/>
      <c r="R202" s="737"/>
      <c r="S202" s="17"/>
      <c r="T202" s="5"/>
      <c r="U202" s="34"/>
      <c r="V202" s="76"/>
      <c r="W202" s="77"/>
      <c r="X202" s="77"/>
      <c r="Y202" s="77"/>
    </row>
    <row r="203" spans="1:25" s="18" customFormat="1" ht="27" x14ac:dyDescent="0.25">
      <c r="A203" s="732"/>
      <c r="B203" s="592"/>
      <c r="C203" s="705"/>
      <c r="D203" s="771"/>
      <c r="E203" s="217" t="s">
        <v>10</v>
      </c>
      <c r="F203" s="246">
        <f>F124+F147+F83+F172+F70</f>
        <v>103.90900000000001</v>
      </c>
      <c r="G203" s="246">
        <f>G124+G147+G83+G172+G70</f>
        <v>123.04</v>
      </c>
      <c r="H203" s="246">
        <f>H124+H147+H83+H172+H70</f>
        <v>122.611</v>
      </c>
      <c r="I203" s="246">
        <f t="shared" si="29"/>
        <v>-0.42899999999999999</v>
      </c>
      <c r="J203" s="20">
        <f t="shared" si="28"/>
        <v>-0.35</v>
      </c>
      <c r="K203" s="29"/>
      <c r="L203" s="29"/>
      <c r="M203" s="242"/>
      <c r="N203" s="13"/>
      <c r="O203" s="259"/>
      <c r="P203" s="242"/>
      <c r="Q203" s="109"/>
      <c r="R203" s="737"/>
      <c r="S203" s="17"/>
      <c r="T203" s="5"/>
      <c r="U203" s="34"/>
      <c r="V203" s="76"/>
      <c r="W203" s="77"/>
      <c r="X203" s="77"/>
      <c r="Y203" s="77"/>
    </row>
    <row r="204" spans="1:25" s="18" customFormat="1" ht="37.5" x14ac:dyDescent="0.25">
      <c r="A204" s="755"/>
      <c r="B204" s="604"/>
      <c r="C204" s="573"/>
      <c r="D204" s="598"/>
      <c r="E204" s="217" t="s">
        <v>5</v>
      </c>
      <c r="F204" s="246">
        <f>F188+F184+F126+F84+F51+F40+F173+F179+F149</f>
        <v>471811.37300000002</v>
      </c>
      <c r="G204" s="246">
        <f t="shared" ref="G204:H204" si="38">G188+G184+G126+G84+G51+G40+G173+G179+G149</f>
        <v>471811.37300000002</v>
      </c>
      <c r="H204" s="246">
        <f t="shared" si="38"/>
        <v>15150.284</v>
      </c>
      <c r="I204" s="246">
        <f t="shared" si="29"/>
        <v>-456661.08899999998</v>
      </c>
      <c r="J204" s="20">
        <f t="shared" si="28"/>
        <v>-96.79</v>
      </c>
      <c r="K204" s="29"/>
      <c r="L204" s="29"/>
      <c r="M204" s="242"/>
      <c r="N204" s="13"/>
      <c r="O204" s="259"/>
      <c r="P204" s="242"/>
      <c r="Q204" s="109"/>
      <c r="R204" s="737"/>
      <c r="S204" s="17"/>
      <c r="T204" s="5"/>
      <c r="U204" s="34"/>
      <c r="V204" s="76"/>
      <c r="W204" s="77"/>
      <c r="X204" s="77"/>
      <c r="Y204" s="77"/>
    </row>
    <row r="205" spans="1:25" s="18" customFormat="1" ht="37.5" customHeight="1" x14ac:dyDescent="0.25">
      <c r="A205" s="220"/>
      <c r="B205" s="222"/>
      <c r="C205" s="572" t="s">
        <v>287</v>
      </c>
      <c r="D205" s="787"/>
      <c r="E205" s="236" t="s">
        <v>42</v>
      </c>
      <c r="F205" s="246">
        <f>F206</f>
        <v>1321.748</v>
      </c>
      <c r="G205" s="246">
        <f>G206</f>
        <v>1321.748</v>
      </c>
      <c r="H205" s="246">
        <f>H206</f>
        <v>1150.19</v>
      </c>
      <c r="I205" s="246">
        <f t="shared" si="29"/>
        <v>-171.55799999999999</v>
      </c>
      <c r="J205" s="20">
        <f t="shared" si="28"/>
        <v>-12.98</v>
      </c>
      <c r="K205" s="29"/>
      <c r="L205" s="29"/>
      <c r="M205" s="242"/>
      <c r="N205" s="13"/>
      <c r="O205" s="259"/>
      <c r="P205" s="242"/>
      <c r="Q205" s="109"/>
      <c r="R205" s="737"/>
      <c r="S205" s="17"/>
      <c r="T205" s="5"/>
      <c r="U205" s="34"/>
      <c r="V205" s="76"/>
      <c r="W205" s="77"/>
      <c r="X205" s="77"/>
      <c r="Y205" s="77"/>
    </row>
    <row r="206" spans="1:25" s="18" customFormat="1" ht="27" x14ac:dyDescent="0.25">
      <c r="A206" s="220"/>
      <c r="B206" s="222"/>
      <c r="C206" s="573"/>
      <c r="D206" s="788"/>
      <c r="E206" s="236" t="s">
        <v>10</v>
      </c>
      <c r="F206" s="246">
        <f>F157+F134+F86+F60</f>
        <v>1321.748</v>
      </c>
      <c r="G206" s="246">
        <f>G157+G134+G86+G60</f>
        <v>1321.748</v>
      </c>
      <c r="H206" s="246">
        <f>H157+H134+H86+H60</f>
        <v>1150.19</v>
      </c>
      <c r="I206" s="246">
        <f t="shared" si="29"/>
        <v>-171.55799999999999</v>
      </c>
      <c r="J206" s="20">
        <f t="shared" si="28"/>
        <v>-12.98</v>
      </c>
      <c r="K206" s="29"/>
      <c r="L206" s="29"/>
      <c r="M206" s="242"/>
      <c r="N206" s="13"/>
      <c r="O206" s="259"/>
      <c r="P206" s="242"/>
      <c r="Q206" s="109"/>
      <c r="R206" s="737"/>
      <c r="S206" s="17"/>
      <c r="T206" s="5"/>
      <c r="U206" s="34"/>
      <c r="V206" s="76"/>
      <c r="W206" s="77"/>
      <c r="X206" s="77"/>
      <c r="Y206" s="77"/>
    </row>
    <row r="207" spans="1:25" s="18" customFormat="1" ht="37.5" customHeight="1" x14ac:dyDescent="0.25">
      <c r="A207" s="220"/>
      <c r="B207" s="222"/>
      <c r="C207" s="572" t="s">
        <v>288</v>
      </c>
      <c r="D207" s="787"/>
      <c r="E207" s="236" t="s">
        <v>42</v>
      </c>
      <c r="F207" s="246">
        <f>F208</f>
        <v>3868.2570000000001</v>
      </c>
      <c r="G207" s="246">
        <f>G208</f>
        <v>3805.7570000000001</v>
      </c>
      <c r="H207" s="246">
        <f>H208</f>
        <v>3173.2890000000002</v>
      </c>
      <c r="I207" s="246">
        <f t="shared" si="29"/>
        <v>-632.46799999999996</v>
      </c>
      <c r="J207" s="20">
        <f t="shared" si="28"/>
        <v>-16.62</v>
      </c>
      <c r="K207" s="29"/>
      <c r="L207" s="29"/>
      <c r="M207" s="242"/>
      <c r="N207" s="13"/>
      <c r="O207" s="259"/>
      <c r="P207" s="242"/>
      <c r="Q207" s="109"/>
      <c r="R207" s="737"/>
      <c r="S207" s="17"/>
      <c r="T207" s="5"/>
      <c r="U207" s="34"/>
      <c r="V207" s="76"/>
      <c r="W207" s="77"/>
      <c r="X207" s="77"/>
      <c r="Y207" s="77"/>
    </row>
    <row r="208" spans="1:25" s="18" customFormat="1" ht="27" x14ac:dyDescent="0.25">
      <c r="A208" s="220"/>
      <c r="B208" s="222"/>
      <c r="C208" s="573"/>
      <c r="D208" s="788"/>
      <c r="E208" s="236" t="s">
        <v>10</v>
      </c>
      <c r="F208" s="246">
        <f>F161+F139+F90+F64+F43</f>
        <v>3868.2570000000001</v>
      </c>
      <c r="G208" s="246">
        <f>G161+G139+G90+G64+G43</f>
        <v>3805.7570000000001</v>
      </c>
      <c r="H208" s="246">
        <f>H161+H139+H90+H64+H43</f>
        <v>3173.2890000000002</v>
      </c>
      <c r="I208" s="246">
        <f t="shared" si="29"/>
        <v>-632.46799999999996</v>
      </c>
      <c r="J208" s="20">
        <f t="shared" si="28"/>
        <v>-16.62</v>
      </c>
      <c r="K208" s="29"/>
      <c r="L208" s="29"/>
      <c r="M208" s="242"/>
      <c r="N208" s="13"/>
      <c r="O208" s="259"/>
      <c r="P208" s="242"/>
      <c r="Q208" s="109"/>
      <c r="R208" s="737"/>
      <c r="S208" s="17"/>
      <c r="T208" s="5"/>
      <c r="U208" s="34"/>
      <c r="V208" s="76"/>
      <c r="W208" s="77"/>
      <c r="X208" s="77"/>
      <c r="Y208" s="77"/>
    </row>
    <row r="209" spans="1:25" s="18" customFormat="1" ht="36.75" customHeight="1" x14ac:dyDescent="0.25">
      <c r="A209" s="731">
        <v>62</v>
      </c>
      <c r="B209" s="591"/>
      <c r="C209" s="572" t="s">
        <v>359</v>
      </c>
      <c r="D209" s="569"/>
      <c r="E209" s="236" t="s">
        <v>42</v>
      </c>
      <c r="F209" s="246">
        <f t="shared" ref="F209:H209" si="39">F210</f>
        <v>3301.7539999999999</v>
      </c>
      <c r="G209" s="246">
        <f t="shared" si="39"/>
        <v>3153.84</v>
      </c>
      <c r="H209" s="246">
        <f t="shared" si="39"/>
        <v>2876.92</v>
      </c>
      <c r="I209" s="246">
        <f t="shared" si="29"/>
        <v>-276.92</v>
      </c>
      <c r="J209" s="20">
        <f t="shared" si="28"/>
        <v>-8.7799999999999994</v>
      </c>
      <c r="K209" s="29"/>
      <c r="L209" s="29"/>
      <c r="M209" s="242"/>
      <c r="N209" s="13"/>
      <c r="O209" s="259"/>
      <c r="P209" s="242"/>
      <c r="Q209" s="109"/>
      <c r="R209" s="737"/>
      <c r="S209" s="17"/>
      <c r="T209" s="5"/>
      <c r="U209" s="34"/>
      <c r="V209" s="76"/>
      <c r="W209" s="77"/>
      <c r="X209" s="77"/>
      <c r="Y209" s="77"/>
    </row>
    <row r="210" spans="1:25" s="18" customFormat="1" ht="27" x14ac:dyDescent="0.25">
      <c r="A210" s="732"/>
      <c r="B210" s="592"/>
      <c r="C210" s="573"/>
      <c r="D210" s="570"/>
      <c r="E210" s="236" t="s">
        <v>10</v>
      </c>
      <c r="F210" s="246">
        <f>F159+F137+F88+F62+F43</f>
        <v>3301.7539999999999</v>
      </c>
      <c r="G210" s="246">
        <f>G159+G137+G88+G62+G45</f>
        <v>3153.84</v>
      </c>
      <c r="H210" s="246">
        <f>H159+H137+H88+H62+H45</f>
        <v>2876.92</v>
      </c>
      <c r="I210" s="246">
        <f t="shared" si="29"/>
        <v>-276.92</v>
      </c>
      <c r="J210" s="20">
        <f t="shared" si="28"/>
        <v>-8.7799999999999994</v>
      </c>
      <c r="K210" s="29"/>
      <c r="L210" s="29"/>
      <c r="M210" s="242"/>
      <c r="N210" s="13"/>
      <c r="O210" s="259"/>
      <c r="P210" s="242"/>
      <c r="Q210" s="109"/>
      <c r="R210" s="737"/>
      <c r="S210" s="17"/>
      <c r="T210" s="5"/>
      <c r="U210" s="34"/>
      <c r="V210" s="76"/>
      <c r="W210" s="77"/>
      <c r="X210" s="77"/>
      <c r="Y210" s="77"/>
    </row>
    <row r="211" spans="1:25" s="18" customFormat="1" ht="40.5" customHeight="1" x14ac:dyDescent="0.25">
      <c r="A211" s="731">
        <v>63</v>
      </c>
      <c r="B211" s="591"/>
      <c r="C211" s="572" t="s">
        <v>106</v>
      </c>
      <c r="D211" s="597"/>
      <c r="E211" s="236" t="s">
        <v>42</v>
      </c>
      <c r="F211" s="246">
        <f>F213+F212</f>
        <v>528.45000000000005</v>
      </c>
      <c r="G211" s="246">
        <f>G213+G212</f>
        <v>528.45000000000005</v>
      </c>
      <c r="H211" s="246">
        <f>H213+H212</f>
        <v>359.45800000000003</v>
      </c>
      <c r="I211" s="246">
        <f t="shared" si="29"/>
        <v>-168.99199999999999</v>
      </c>
      <c r="J211" s="20">
        <f t="shared" si="28"/>
        <v>-31.98</v>
      </c>
      <c r="K211" s="29"/>
      <c r="L211" s="29"/>
      <c r="M211" s="242"/>
      <c r="N211" s="13"/>
      <c r="O211" s="259"/>
      <c r="P211" s="242"/>
      <c r="Q211" s="109"/>
      <c r="R211" s="737"/>
      <c r="S211" s="17"/>
      <c r="T211" s="5"/>
      <c r="U211" s="34"/>
      <c r="V211" s="76"/>
      <c r="W211" s="77"/>
      <c r="X211" s="77"/>
      <c r="Y211" s="77"/>
    </row>
    <row r="212" spans="1:25" s="18" customFormat="1" ht="30.75" customHeight="1" x14ac:dyDescent="0.25">
      <c r="A212" s="732"/>
      <c r="B212" s="592"/>
      <c r="C212" s="705"/>
      <c r="D212" s="771"/>
      <c r="E212" s="236" t="s">
        <v>3</v>
      </c>
      <c r="F212" s="246">
        <f>F28</f>
        <v>176.75</v>
      </c>
      <c r="G212" s="246">
        <f>G27</f>
        <v>176.75</v>
      </c>
      <c r="H212" s="246">
        <f>H27</f>
        <v>166.57</v>
      </c>
      <c r="I212" s="246">
        <f t="shared" si="29"/>
        <v>-10.18</v>
      </c>
      <c r="J212" s="20">
        <f t="shared" si="28"/>
        <v>-5.76</v>
      </c>
      <c r="K212" s="29"/>
      <c r="L212" s="29"/>
      <c r="M212" s="242"/>
      <c r="N212" s="13"/>
      <c r="O212" s="259"/>
      <c r="P212" s="242"/>
      <c r="Q212" s="109"/>
      <c r="R212" s="737"/>
      <c r="S212" s="17"/>
      <c r="T212" s="5"/>
      <c r="U212" s="34"/>
      <c r="V212" s="76"/>
      <c r="W212" s="77"/>
      <c r="X212" s="77"/>
      <c r="Y212" s="77"/>
    </row>
    <row r="213" spans="1:25" s="18" customFormat="1" ht="27" x14ac:dyDescent="0.25">
      <c r="A213" s="732"/>
      <c r="B213" s="592"/>
      <c r="C213" s="573"/>
      <c r="D213" s="598"/>
      <c r="E213" s="236" t="s">
        <v>10</v>
      </c>
      <c r="F213" s="246">
        <f>F122+F99</f>
        <v>351.7</v>
      </c>
      <c r="G213" s="246">
        <f>G122+G99</f>
        <v>351.7</v>
      </c>
      <c r="H213" s="246">
        <f>H122+H99</f>
        <v>192.88800000000001</v>
      </c>
      <c r="I213" s="246">
        <f t="shared" si="29"/>
        <v>-158.81200000000001</v>
      </c>
      <c r="J213" s="20">
        <f t="shared" si="28"/>
        <v>-45.16</v>
      </c>
      <c r="K213" s="29"/>
      <c r="L213" s="29"/>
      <c r="M213" s="242"/>
      <c r="N213" s="13"/>
      <c r="O213" s="259"/>
      <c r="P213" s="242"/>
      <c r="Q213" s="109"/>
      <c r="R213" s="737"/>
      <c r="S213" s="17"/>
      <c r="T213" s="5"/>
      <c r="U213" s="34"/>
      <c r="V213" s="76"/>
      <c r="W213" s="77"/>
      <c r="X213" s="77"/>
      <c r="Y213" s="77"/>
    </row>
    <row r="214" spans="1:25" s="18" customFormat="1" ht="43.5" customHeight="1" x14ac:dyDescent="0.25">
      <c r="A214" s="731">
        <v>64</v>
      </c>
      <c r="B214" s="591"/>
      <c r="C214" s="572" t="s">
        <v>107</v>
      </c>
      <c r="D214" s="597"/>
      <c r="E214" s="217" t="s">
        <v>42</v>
      </c>
      <c r="F214" s="246">
        <f>F215+F216</f>
        <v>732.71500000000003</v>
      </c>
      <c r="G214" s="246">
        <f>G215+G216</f>
        <v>674.875</v>
      </c>
      <c r="H214" s="246">
        <f>H215+H216</f>
        <v>560.39800000000002</v>
      </c>
      <c r="I214" s="246">
        <f t="shared" si="29"/>
        <v>-114.477</v>
      </c>
      <c r="J214" s="20">
        <f t="shared" si="28"/>
        <v>-16.96</v>
      </c>
      <c r="K214" s="29"/>
      <c r="L214" s="29"/>
      <c r="M214" s="242"/>
      <c r="N214" s="13"/>
      <c r="O214" s="259"/>
      <c r="P214" s="242"/>
      <c r="Q214" s="109"/>
      <c r="R214" s="737"/>
      <c r="S214" s="17"/>
      <c r="T214" s="5"/>
      <c r="U214" s="34"/>
      <c r="V214" s="76"/>
      <c r="W214" s="77"/>
      <c r="X214" s="77"/>
      <c r="Y214" s="77"/>
    </row>
    <row r="215" spans="1:25" s="18" customFormat="1" ht="37.5" x14ac:dyDescent="0.25">
      <c r="A215" s="732"/>
      <c r="B215" s="592"/>
      <c r="C215" s="705"/>
      <c r="D215" s="771"/>
      <c r="E215" s="217" t="s">
        <v>3</v>
      </c>
      <c r="F215" s="246">
        <f>F26</f>
        <v>123.675</v>
      </c>
      <c r="G215" s="246">
        <f>G25</f>
        <v>65.834999999999994</v>
      </c>
      <c r="H215" s="246">
        <f>H25</f>
        <v>62.707000000000001</v>
      </c>
      <c r="I215" s="246">
        <f>H215-G215</f>
        <v>-3.1280000000000001</v>
      </c>
      <c r="J215" s="20">
        <f t="shared" si="28"/>
        <v>-4.75</v>
      </c>
      <c r="K215" s="29"/>
      <c r="L215" s="29"/>
      <c r="M215" s="242"/>
      <c r="N215" s="13"/>
      <c r="O215" s="259"/>
      <c r="P215" s="242"/>
      <c r="Q215" s="109"/>
      <c r="R215" s="737"/>
      <c r="S215" s="17"/>
      <c r="T215" s="5"/>
      <c r="U215" s="34"/>
      <c r="V215" s="76"/>
      <c r="W215" s="77"/>
      <c r="X215" s="77"/>
      <c r="Y215" s="77"/>
    </row>
    <row r="216" spans="1:25" s="18" customFormat="1" ht="27" x14ac:dyDescent="0.25">
      <c r="A216" s="732"/>
      <c r="B216" s="592"/>
      <c r="C216" s="573"/>
      <c r="D216" s="598"/>
      <c r="E216" s="217" t="s">
        <v>10</v>
      </c>
      <c r="F216" s="246">
        <f>F186+F153+F131</f>
        <v>609.04</v>
      </c>
      <c r="G216" s="246">
        <f>G185+G153+G130</f>
        <v>609.04</v>
      </c>
      <c r="H216" s="246">
        <f>H185+H152+H130</f>
        <v>497.69099999999997</v>
      </c>
      <c r="I216" s="246">
        <f t="shared" si="29"/>
        <v>-111.349</v>
      </c>
      <c r="J216" s="20">
        <f t="shared" si="28"/>
        <v>-18.28</v>
      </c>
      <c r="K216" s="29"/>
      <c r="L216" s="29"/>
      <c r="M216" s="242"/>
      <c r="N216" s="13"/>
      <c r="O216" s="259"/>
      <c r="P216" s="242"/>
      <c r="Q216" s="109"/>
      <c r="R216" s="737"/>
      <c r="S216" s="17"/>
      <c r="T216" s="5"/>
      <c r="U216" s="34"/>
      <c r="V216" s="76"/>
      <c r="W216" s="77"/>
      <c r="X216" s="77"/>
      <c r="Y216" s="77"/>
    </row>
    <row r="217" spans="1:25" s="18" customFormat="1" ht="48" customHeight="1" x14ac:dyDescent="0.25">
      <c r="A217" s="731">
        <v>65</v>
      </c>
      <c r="B217" s="591"/>
      <c r="C217" s="572" t="s">
        <v>378</v>
      </c>
      <c r="D217" s="597"/>
      <c r="E217" s="217" t="s">
        <v>42</v>
      </c>
      <c r="F217" s="246">
        <f t="shared" ref="F217:G217" si="40">F218</f>
        <v>152.92599999999999</v>
      </c>
      <c r="G217" s="246">
        <f t="shared" si="40"/>
        <v>151.08799999999999</v>
      </c>
      <c r="H217" s="246">
        <f>H218</f>
        <v>151.08799999999999</v>
      </c>
      <c r="I217" s="246">
        <f t="shared" si="29"/>
        <v>0</v>
      </c>
      <c r="J217" s="20">
        <f t="shared" si="28"/>
        <v>0</v>
      </c>
      <c r="K217" s="29"/>
      <c r="L217" s="29"/>
      <c r="M217" s="242"/>
      <c r="N217" s="13"/>
      <c r="O217" s="259"/>
      <c r="P217" s="242"/>
      <c r="Q217" s="109"/>
      <c r="R217" s="737"/>
      <c r="S217" s="17"/>
      <c r="T217" s="5"/>
      <c r="U217" s="34"/>
      <c r="V217" s="76"/>
      <c r="W217" s="77"/>
      <c r="X217" s="77"/>
      <c r="Y217" s="77"/>
    </row>
    <row r="218" spans="1:25" s="18" customFormat="1" ht="27" x14ac:dyDescent="0.25">
      <c r="A218" s="732"/>
      <c r="B218" s="592"/>
      <c r="C218" s="573"/>
      <c r="D218" s="598"/>
      <c r="E218" s="217" t="s">
        <v>10</v>
      </c>
      <c r="F218" s="246">
        <f>F55</f>
        <v>152.92599999999999</v>
      </c>
      <c r="G218" s="246">
        <f>G55</f>
        <v>151.08799999999999</v>
      </c>
      <c r="H218" s="246">
        <f>H55</f>
        <v>151.08799999999999</v>
      </c>
      <c r="I218" s="246">
        <f t="shared" si="29"/>
        <v>0</v>
      </c>
      <c r="J218" s="20">
        <f t="shared" si="28"/>
        <v>0</v>
      </c>
      <c r="K218" s="29"/>
      <c r="L218" s="29"/>
      <c r="M218" s="242"/>
      <c r="N218" s="13"/>
      <c r="O218" s="259"/>
      <c r="P218" s="242"/>
      <c r="Q218" s="109"/>
      <c r="R218" s="737"/>
      <c r="S218" s="17"/>
      <c r="T218" s="5"/>
      <c r="U218" s="34"/>
      <c r="V218" s="76"/>
      <c r="W218" s="77"/>
      <c r="X218" s="77"/>
      <c r="Y218" s="77"/>
    </row>
    <row r="219" spans="1:25" s="18" customFormat="1" ht="27" x14ac:dyDescent="0.25">
      <c r="A219" s="279"/>
      <c r="B219" s="275"/>
      <c r="C219" s="572" t="s">
        <v>379</v>
      </c>
      <c r="D219" s="281"/>
      <c r="E219" s="280" t="s">
        <v>42</v>
      </c>
      <c r="F219" s="246">
        <f>F220</f>
        <v>0</v>
      </c>
      <c r="G219" s="246">
        <f t="shared" ref="G219:J219" si="41">G220</f>
        <v>1.8380000000000001</v>
      </c>
      <c r="H219" s="246">
        <f t="shared" si="41"/>
        <v>0</v>
      </c>
      <c r="I219" s="246">
        <f t="shared" si="41"/>
        <v>-1.8380000000000001</v>
      </c>
      <c r="J219" s="246">
        <f t="shared" si="41"/>
        <v>-100</v>
      </c>
      <c r="K219" s="276"/>
      <c r="L219" s="276"/>
      <c r="M219" s="277"/>
      <c r="N219" s="282"/>
      <c r="O219" s="283"/>
      <c r="P219" s="277"/>
      <c r="Q219" s="109"/>
      <c r="R219" s="737"/>
      <c r="S219" s="17"/>
      <c r="T219" s="5"/>
      <c r="U219" s="34"/>
      <c r="V219" s="76"/>
      <c r="W219" s="77"/>
      <c r="X219" s="77"/>
      <c r="Y219" s="77"/>
    </row>
    <row r="220" spans="1:25" s="18" customFormat="1" ht="27" x14ac:dyDescent="0.25">
      <c r="A220" s="279"/>
      <c r="B220" s="275"/>
      <c r="C220" s="573"/>
      <c r="D220" s="281"/>
      <c r="E220" s="280" t="s">
        <v>10</v>
      </c>
      <c r="F220" s="246">
        <f>F58</f>
        <v>0</v>
      </c>
      <c r="G220" s="246">
        <f t="shared" ref="G220:H220" si="42">G58</f>
        <v>1.8380000000000001</v>
      </c>
      <c r="H220" s="246">
        <f t="shared" si="42"/>
        <v>0</v>
      </c>
      <c r="I220" s="291">
        <f>H220-G220</f>
        <v>-1.8380000000000001</v>
      </c>
      <c r="J220" s="246">
        <f>H220/G220*100-100</f>
        <v>-100</v>
      </c>
      <c r="K220" s="276"/>
      <c r="L220" s="276"/>
      <c r="M220" s="277"/>
      <c r="N220" s="282"/>
      <c r="O220" s="283"/>
      <c r="P220" s="277"/>
      <c r="Q220" s="109"/>
      <c r="R220" s="737"/>
      <c r="S220" s="17"/>
      <c r="T220" s="5"/>
      <c r="U220" s="34"/>
      <c r="V220" s="76"/>
      <c r="W220" s="77"/>
      <c r="X220" s="77"/>
      <c r="Y220" s="77"/>
    </row>
    <row r="221" spans="1:25" s="18" customFormat="1" ht="50.25" customHeight="1" x14ac:dyDescent="0.25">
      <c r="A221" s="731">
        <v>66</v>
      </c>
      <c r="B221" s="591"/>
      <c r="C221" s="572" t="s">
        <v>111</v>
      </c>
      <c r="D221" s="597"/>
      <c r="E221" s="217" t="s">
        <v>42</v>
      </c>
      <c r="F221" s="246">
        <f>F222</f>
        <v>9.25</v>
      </c>
      <c r="G221" s="246">
        <f>G222</f>
        <v>9.25</v>
      </c>
      <c r="H221" s="246">
        <f>H222</f>
        <v>9.25</v>
      </c>
      <c r="I221" s="246">
        <f t="shared" si="29"/>
        <v>0</v>
      </c>
      <c r="J221" s="20">
        <f t="shared" si="28"/>
        <v>0</v>
      </c>
      <c r="K221" s="29"/>
      <c r="L221" s="29"/>
      <c r="M221" s="242"/>
      <c r="N221" s="13"/>
      <c r="O221" s="259"/>
      <c r="P221" s="242"/>
      <c r="Q221" s="109"/>
      <c r="R221" s="737"/>
      <c r="S221" s="17"/>
      <c r="T221" s="5"/>
      <c r="U221" s="34"/>
      <c r="V221" s="76"/>
      <c r="W221" s="77"/>
      <c r="X221" s="77"/>
      <c r="Y221" s="77"/>
    </row>
    <row r="222" spans="1:25" s="18" customFormat="1" ht="27" x14ac:dyDescent="0.25">
      <c r="A222" s="732"/>
      <c r="B222" s="592"/>
      <c r="C222" s="573"/>
      <c r="D222" s="598"/>
      <c r="E222" s="236" t="s">
        <v>10</v>
      </c>
      <c r="F222" s="246">
        <f>F163</f>
        <v>9.25</v>
      </c>
      <c r="G222" s="246">
        <f>G163</f>
        <v>9.25</v>
      </c>
      <c r="H222" s="246">
        <f>H162</f>
        <v>9.25</v>
      </c>
      <c r="I222" s="246">
        <f t="shared" si="29"/>
        <v>0</v>
      </c>
      <c r="J222" s="20">
        <f t="shared" si="28"/>
        <v>0</v>
      </c>
      <c r="K222" s="29"/>
      <c r="L222" s="29"/>
      <c r="M222" s="242"/>
      <c r="N222" s="13"/>
      <c r="O222" s="259"/>
      <c r="P222" s="242"/>
      <c r="Q222" s="109"/>
      <c r="R222" s="737"/>
      <c r="S222" s="17"/>
      <c r="T222" s="5"/>
      <c r="U222" s="34"/>
      <c r="V222" s="76"/>
      <c r="W222" s="77"/>
      <c r="X222" s="77"/>
      <c r="Y222" s="77"/>
    </row>
    <row r="223" spans="1:25" s="18" customFormat="1" ht="55.5" customHeight="1" x14ac:dyDescent="0.25">
      <c r="A223" s="731">
        <v>67</v>
      </c>
      <c r="B223" s="591"/>
      <c r="C223" s="572" t="s">
        <v>109</v>
      </c>
      <c r="D223" s="597"/>
      <c r="E223" s="217" t="s">
        <v>42</v>
      </c>
      <c r="F223" s="246">
        <f>F224</f>
        <v>56.936</v>
      </c>
      <c r="G223" s="246">
        <f>G224</f>
        <v>56.936</v>
      </c>
      <c r="H223" s="246">
        <f>H224</f>
        <v>56.936</v>
      </c>
      <c r="I223" s="246">
        <f t="shared" si="29"/>
        <v>0</v>
      </c>
      <c r="J223" s="20">
        <f t="shared" si="28"/>
        <v>0</v>
      </c>
      <c r="K223" s="29"/>
      <c r="L223" s="29"/>
      <c r="M223" s="242"/>
      <c r="N223" s="13"/>
      <c r="O223" s="259"/>
      <c r="P223" s="242"/>
      <c r="Q223" s="109"/>
      <c r="R223" s="737"/>
      <c r="S223" s="17"/>
      <c r="T223" s="5"/>
      <c r="U223" s="34"/>
      <c r="V223" s="76"/>
      <c r="W223" s="77"/>
      <c r="X223" s="77"/>
      <c r="Y223" s="77"/>
    </row>
    <row r="224" spans="1:25" s="18" customFormat="1" ht="27" x14ac:dyDescent="0.25">
      <c r="A224" s="732"/>
      <c r="B224" s="592"/>
      <c r="C224" s="573"/>
      <c r="D224" s="598"/>
      <c r="E224" s="217" t="s">
        <v>10</v>
      </c>
      <c r="F224" s="246">
        <f>F103</f>
        <v>56.936</v>
      </c>
      <c r="G224" s="246">
        <f>G104</f>
        <v>56.936</v>
      </c>
      <c r="H224" s="246">
        <f>H103</f>
        <v>56.936</v>
      </c>
      <c r="I224" s="246">
        <f t="shared" si="29"/>
        <v>0</v>
      </c>
      <c r="J224" s="20">
        <f t="shared" si="28"/>
        <v>0</v>
      </c>
      <c r="K224" s="29"/>
      <c r="L224" s="29"/>
      <c r="M224" s="242"/>
      <c r="N224" s="13"/>
      <c r="O224" s="259"/>
      <c r="P224" s="242"/>
      <c r="Q224" s="109"/>
      <c r="R224" s="737"/>
      <c r="S224" s="17"/>
      <c r="T224" s="5"/>
      <c r="U224" s="34"/>
      <c r="V224" s="76"/>
      <c r="W224" s="77"/>
      <c r="X224" s="77"/>
      <c r="Y224" s="77"/>
    </row>
    <row r="225" spans="1:25" s="18" customFormat="1" ht="48.75" customHeight="1" x14ac:dyDescent="0.25">
      <c r="A225" s="731">
        <v>68</v>
      </c>
      <c r="B225" s="591"/>
      <c r="C225" s="572" t="s">
        <v>110</v>
      </c>
      <c r="D225" s="597"/>
      <c r="E225" s="217" t="s">
        <v>42</v>
      </c>
      <c r="F225" s="246">
        <f t="shared" ref="F225:G225" si="43">F226</f>
        <v>142.845</v>
      </c>
      <c r="G225" s="246">
        <f t="shared" si="43"/>
        <v>142.85</v>
      </c>
      <c r="H225" s="246">
        <f>H226</f>
        <v>131.5</v>
      </c>
      <c r="I225" s="246">
        <f t="shared" si="29"/>
        <v>-11.35</v>
      </c>
      <c r="J225" s="20">
        <f t="shared" si="28"/>
        <v>-7.95</v>
      </c>
      <c r="K225" s="29"/>
      <c r="L225" s="29"/>
      <c r="M225" s="242"/>
      <c r="N225" s="13"/>
      <c r="O225" s="259"/>
      <c r="P225" s="242"/>
      <c r="Q225" s="109"/>
      <c r="R225" s="737"/>
      <c r="S225" s="17"/>
      <c r="T225" s="5"/>
      <c r="U225" s="34"/>
      <c r="V225" s="76"/>
      <c r="W225" s="77"/>
      <c r="X225" s="77"/>
      <c r="Y225" s="77"/>
    </row>
    <row r="226" spans="1:25" s="18" customFormat="1" ht="27" x14ac:dyDescent="0.25">
      <c r="A226" s="732"/>
      <c r="B226" s="592"/>
      <c r="C226" s="573"/>
      <c r="D226" s="598"/>
      <c r="E226" s="217" t="s">
        <v>10</v>
      </c>
      <c r="F226" s="246">
        <f>F66+F121</f>
        <v>142.845</v>
      </c>
      <c r="G226" s="246">
        <f>G121+G66</f>
        <v>142.85</v>
      </c>
      <c r="H226" s="246">
        <f>H121+H66</f>
        <v>131.5</v>
      </c>
      <c r="I226" s="246">
        <f t="shared" si="29"/>
        <v>-11.35</v>
      </c>
      <c r="J226" s="20">
        <f t="shared" si="28"/>
        <v>-7.95</v>
      </c>
      <c r="K226" s="29"/>
      <c r="L226" s="29"/>
      <c r="M226" s="242"/>
      <c r="N226" s="13"/>
      <c r="O226" s="259"/>
      <c r="P226" s="242"/>
      <c r="Q226" s="109"/>
      <c r="R226" s="737"/>
      <c r="S226" s="17"/>
      <c r="T226" s="5"/>
      <c r="U226" s="34"/>
      <c r="V226" s="76"/>
      <c r="W226" s="77"/>
      <c r="X226" s="77"/>
      <c r="Y226" s="77"/>
    </row>
    <row r="227" spans="1:25" s="77" customFormat="1" ht="37.5" customHeight="1" x14ac:dyDescent="0.25">
      <c r="A227" s="215"/>
      <c r="B227" s="591"/>
      <c r="C227" s="572" t="s">
        <v>222</v>
      </c>
      <c r="D227" s="597"/>
      <c r="E227" s="217" t="s">
        <v>42</v>
      </c>
      <c r="F227" s="253">
        <f>F228</f>
        <v>2203.1</v>
      </c>
      <c r="G227" s="253">
        <f>G228</f>
        <v>1724.7049999999999</v>
      </c>
      <c r="H227" s="254">
        <f>H228</f>
        <v>1456.0039999999999</v>
      </c>
      <c r="I227" s="246">
        <f t="shared" si="29"/>
        <v>-268.70100000000002</v>
      </c>
      <c r="J227" s="20">
        <f t="shared" si="28"/>
        <v>-15.58</v>
      </c>
      <c r="K227" s="56"/>
      <c r="L227" s="56"/>
      <c r="M227" s="256"/>
      <c r="N227" s="56"/>
      <c r="O227" s="267"/>
      <c r="P227" s="256"/>
      <c r="Q227" s="145"/>
      <c r="R227" s="217"/>
      <c r="S227" s="74"/>
      <c r="T227" s="74"/>
      <c r="U227" s="75"/>
      <c r="V227" s="76"/>
    </row>
    <row r="228" spans="1:25" s="77" customFormat="1" ht="27" x14ac:dyDescent="0.25">
      <c r="A228" s="215"/>
      <c r="B228" s="604"/>
      <c r="C228" s="705"/>
      <c r="D228" s="598"/>
      <c r="E228" s="217" t="s">
        <v>10</v>
      </c>
      <c r="F228" s="253">
        <f>F119</f>
        <v>2203.1</v>
      </c>
      <c r="G228" s="253">
        <f>G119</f>
        <v>1724.7049999999999</v>
      </c>
      <c r="H228" s="254">
        <f>H119</f>
        <v>1456.0039999999999</v>
      </c>
      <c r="I228" s="246">
        <f t="shared" si="29"/>
        <v>-268.70100000000002</v>
      </c>
      <c r="J228" s="20">
        <f t="shared" si="28"/>
        <v>-15.58</v>
      </c>
      <c r="K228" s="56"/>
      <c r="L228" s="56"/>
      <c r="M228" s="256"/>
      <c r="N228" s="56"/>
      <c r="O228" s="267"/>
      <c r="P228" s="256"/>
      <c r="Q228" s="145"/>
      <c r="R228" s="217"/>
      <c r="S228" s="74"/>
      <c r="T228" s="74"/>
      <c r="U228" s="75"/>
      <c r="V228" s="76"/>
    </row>
    <row r="229" spans="1:25" hidden="1" x14ac:dyDescent="0.4"/>
    <row r="230" spans="1:25" ht="24.75" hidden="1" customHeight="1" x14ac:dyDescent="0.4">
      <c r="A230" s="505" t="s">
        <v>114</v>
      </c>
      <c r="B230" s="505"/>
      <c r="C230" s="505"/>
      <c r="D230" s="505"/>
      <c r="E230" s="505"/>
      <c r="F230" s="505"/>
    </row>
    <row r="231" spans="1:25" hidden="1" x14ac:dyDescent="0.4">
      <c r="C231" s="113" t="s">
        <v>176</v>
      </c>
    </row>
    <row r="232" spans="1:25" hidden="1" x14ac:dyDescent="0.4">
      <c r="C232" s="113" t="b">
        <f>H232=H8</f>
        <v>0</v>
      </c>
      <c r="D232" s="6" t="s">
        <v>42</v>
      </c>
      <c r="F232" s="98">
        <f>F225+F223+F221+F217+F214+F211+F209+F202+F200+F198+F196+F193</f>
        <v>489117.32</v>
      </c>
      <c r="G232" s="98">
        <f>G233+G234+G235</f>
        <v>490477.56</v>
      </c>
      <c r="H232" s="97">
        <f>H225+H223+H221+H217+H214+H211+H209+H202+H200+H198+H196+H193</f>
        <v>29355.47</v>
      </c>
      <c r="I232" s="99"/>
      <c r="J232" s="98">
        <f>J225+J223+J221+J217+J214+J211+J209+J202+J200+J198+J196+J193</f>
        <v>-194.64</v>
      </c>
      <c r="K232" s="98"/>
      <c r="L232" s="99"/>
      <c r="M232" s="98"/>
    </row>
    <row r="233" spans="1:25" ht="37.5" hidden="1" x14ac:dyDescent="0.4">
      <c r="C233" s="113" t="b">
        <f>H233=H9</f>
        <v>0</v>
      </c>
      <c r="D233" s="6" t="s">
        <v>3</v>
      </c>
      <c r="F233" s="98">
        <f>F215+F212+F194</f>
        <v>1736.57</v>
      </c>
      <c r="G233" s="98">
        <f>G215+G212+G194</f>
        <v>1164.76</v>
      </c>
      <c r="H233" s="97">
        <f>H215+H212+H194</f>
        <v>1087.8699999999999</v>
      </c>
      <c r="I233" s="99"/>
      <c r="J233" s="98">
        <f>J215+J212+J194</f>
        <v>-17.41</v>
      </c>
      <c r="K233" s="98"/>
      <c r="L233" s="99"/>
      <c r="M233" s="98"/>
    </row>
    <row r="234" spans="1:25" hidden="1" x14ac:dyDescent="0.4">
      <c r="C234" s="113" t="b">
        <f>H234=H10</f>
        <v>0</v>
      </c>
      <c r="D234" s="6" t="s">
        <v>10</v>
      </c>
      <c r="F234" s="98">
        <f>F226+F224+F222+F218+F216+F213+F210+F203+F201+F199+F197+F195+F228</f>
        <v>17772.48</v>
      </c>
      <c r="G234" s="98">
        <f>G228+G226+G224+G222+G218+G216+G213+G210+G203+G201+G199+G197+G195</f>
        <v>17501.43</v>
      </c>
      <c r="H234" s="97">
        <f>H226+H224+H222+H218+H216+H213+H210+H203+H201+H199+H197+H195</f>
        <v>13117.32</v>
      </c>
      <c r="I234" s="99"/>
      <c r="J234" s="98">
        <f>J226+J224+J222+J218+J216+J213+J210+J203+J201+J199+J197+J195</f>
        <v>-114.54</v>
      </c>
      <c r="K234" s="98"/>
      <c r="L234" s="99"/>
      <c r="M234" s="98"/>
    </row>
    <row r="235" spans="1:25" s="8" customFormat="1" ht="37.5" hidden="1" x14ac:dyDescent="0.4">
      <c r="A235" s="218"/>
      <c r="B235" s="64"/>
      <c r="C235" s="113" t="b">
        <f>H235=H11</f>
        <v>0</v>
      </c>
      <c r="D235" s="6" t="s">
        <v>5</v>
      </c>
      <c r="E235" s="6"/>
      <c r="F235" s="98">
        <f>F204</f>
        <v>471811.37</v>
      </c>
      <c r="G235" s="98">
        <f>G204</f>
        <v>471811.37</v>
      </c>
      <c r="H235" s="97">
        <f>H204</f>
        <v>15150.28</v>
      </c>
      <c r="I235" s="99"/>
      <c r="J235" s="98">
        <f>J204</f>
        <v>-96.79</v>
      </c>
      <c r="K235" s="98"/>
      <c r="L235" s="99"/>
      <c r="M235" s="98"/>
      <c r="O235" s="262"/>
      <c r="R235" s="33"/>
      <c r="S235" s="1"/>
      <c r="T235" s="1"/>
      <c r="U235" s="1"/>
      <c r="V235" s="51"/>
    </row>
  </sheetData>
  <autoFilter ref="A6:DB226"/>
  <mergeCells count="852">
    <mergeCell ref="C42:C43"/>
    <mergeCell ref="D42:D43"/>
    <mergeCell ref="K42:K43"/>
    <mergeCell ref="L44:L45"/>
    <mergeCell ref="R42:R43"/>
    <mergeCell ref="R134:R135"/>
    <mergeCell ref="R136:R137"/>
    <mergeCell ref="R67:R68"/>
    <mergeCell ref="N113:N114"/>
    <mergeCell ref="O113:O114"/>
    <mergeCell ref="P113:P114"/>
    <mergeCell ref="Q113:Q114"/>
    <mergeCell ref="K95:K96"/>
    <mergeCell ref="M95:M96"/>
    <mergeCell ref="N95:N96"/>
    <mergeCell ref="O95:O96"/>
    <mergeCell ref="P95:P96"/>
    <mergeCell ref="Q95:Q96"/>
    <mergeCell ref="K97:K98"/>
    <mergeCell ref="L97:L98"/>
    <mergeCell ref="M97:M98"/>
    <mergeCell ref="N97:N98"/>
    <mergeCell ref="O97:O98"/>
    <mergeCell ref="P97:P98"/>
    <mergeCell ref="Q97:Q98"/>
    <mergeCell ref="K87:K88"/>
    <mergeCell ref="M87:M88"/>
    <mergeCell ref="N87:N88"/>
    <mergeCell ref="O87:O88"/>
    <mergeCell ref="P87:P88"/>
    <mergeCell ref="Q87:Q88"/>
    <mergeCell ref="R87:R88"/>
    <mergeCell ref="K89:K90"/>
    <mergeCell ref="L89:L90"/>
    <mergeCell ref="L87:L88"/>
    <mergeCell ref="N89:N90"/>
    <mergeCell ref="O89:O90"/>
    <mergeCell ref="P89:P90"/>
    <mergeCell ref="Q89:Q90"/>
    <mergeCell ref="M89:M90"/>
    <mergeCell ref="K82:K84"/>
    <mergeCell ref="K85:K86"/>
    <mergeCell ref="L82:L84"/>
    <mergeCell ref="M82:M84"/>
    <mergeCell ref="N82:N84"/>
    <mergeCell ref="O82:O84"/>
    <mergeCell ref="P82:P84"/>
    <mergeCell ref="Q82:Q84"/>
    <mergeCell ref="L85:L86"/>
    <mergeCell ref="M85:M86"/>
    <mergeCell ref="N85:N86"/>
    <mergeCell ref="O85:O86"/>
    <mergeCell ref="P85:P86"/>
    <mergeCell ref="Q85:Q86"/>
    <mergeCell ref="P74:P75"/>
    <mergeCell ref="Q74:Q75"/>
    <mergeCell ref="K76:K77"/>
    <mergeCell ref="L76:L77"/>
    <mergeCell ref="M76:M77"/>
    <mergeCell ref="N76:N77"/>
    <mergeCell ref="O76:O77"/>
    <mergeCell ref="P76:P77"/>
    <mergeCell ref="Q76:Q77"/>
    <mergeCell ref="K69:K70"/>
    <mergeCell ref="L69:L70"/>
    <mergeCell ref="M69:M70"/>
    <mergeCell ref="N69:N70"/>
    <mergeCell ref="O69:O70"/>
    <mergeCell ref="P69:P70"/>
    <mergeCell ref="Q69:Q70"/>
    <mergeCell ref="K67:K68"/>
    <mergeCell ref="L67:L68"/>
    <mergeCell ref="M67:M68"/>
    <mergeCell ref="N67:N68"/>
    <mergeCell ref="O67:O68"/>
    <mergeCell ref="P67:P68"/>
    <mergeCell ref="Q67:Q68"/>
    <mergeCell ref="L63:L64"/>
    <mergeCell ref="M63:M64"/>
    <mergeCell ref="N63:N64"/>
    <mergeCell ref="O63:O64"/>
    <mergeCell ref="P63:P64"/>
    <mergeCell ref="Q63:Q64"/>
    <mergeCell ref="K65:K66"/>
    <mergeCell ref="L65:L66"/>
    <mergeCell ref="M65:M66"/>
    <mergeCell ref="N65:N66"/>
    <mergeCell ref="O65:O66"/>
    <mergeCell ref="P65:P66"/>
    <mergeCell ref="Q65:Q66"/>
    <mergeCell ref="L51:L52"/>
    <mergeCell ref="Q57:Q58"/>
    <mergeCell ref="K61:K62"/>
    <mergeCell ref="L61:L62"/>
    <mergeCell ref="M61:M62"/>
    <mergeCell ref="N61:N62"/>
    <mergeCell ref="O61:O62"/>
    <mergeCell ref="P61:P62"/>
    <mergeCell ref="Q61:Q62"/>
    <mergeCell ref="L49:L50"/>
    <mergeCell ref="M49:M50"/>
    <mergeCell ref="N49:N50"/>
    <mergeCell ref="N55:N56"/>
    <mergeCell ref="P55:P56"/>
    <mergeCell ref="Q55:Q56"/>
    <mergeCell ref="K59:K60"/>
    <mergeCell ref="K55:K56"/>
    <mergeCell ref="K51:K52"/>
    <mergeCell ref="K49:K50"/>
    <mergeCell ref="L59:L60"/>
    <mergeCell ref="M59:M60"/>
    <mergeCell ref="N59:N60"/>
    <mergeCell ref="O59:O60"/>
    <mergeCell ref="P59:P60"/>
    <mergeCell ref="Q59:Q60"/>
    <mergeCell ref="O49:O50"/>
    <mergeCell ref="P49:P50"/>
    <mergeCell ref="Q49:Q50"/>
    <mergeCell ref="M51:M52"/>
    <mergeCell ref="N51:N52"/>
    <mergeCell ref="O51:O52"/>
    <mergeCell ref="P51:P52"/>
    <mergeCell ref="Q51:Q52"/>
    <mergeCell ref="P44:P45"/>
    <mergeCell ref="Q44:Q45"/>
    <mergeCell ref="R44:R45"/>
    <mergeCell ref="O46:O48"/>
    <mergeCell ref="P46:P48"/>
    <mergeCell ref="Q46:Q48"/>
    <mergeCell ref="L46:L48"/>
    <mergeCell ref="L42:L43"/>
    <mergeCell ref="K44:K45"/>
    <mergeCell ref="M46:M48"/>
    <mergeCell ref="N46:N48"/>
    <mergeCell ref="U22:U24"/>
    <mergeCell ref="L30:L32"/>
    <mergeCell ref="M30:M32"/>
    <mergeCell ref="N30:N32"/>
    <mergeCell ref="O30:O32"/>
    <mergeCell ref="P30:P32"/>
    <mergeCell ref="Q30:Q32"/>
    <mergeCell ref="P25:P26"/>
    <mergeCell ref="Q25:Q26"/>
    <mergeCell ref="P27:P28"/>
    <mergeCell ref="Q27:Q28"/>
    <mergeCell ref="P22:P24"/>
    <mergeCell ref="Q22:Q24"/>
    <mergeCell ref="R22:R24"/>
    <mergeCell ref="S22:S24"/>
    <mergeCell ref="T22:T24"/>
    <mergeCell ref="M22:M24"/>
    <mergeCell ref="L25:L26"/>
    <mergeCell ref="N22:N24"/>
    <mergeCell ref="R27:R28"/>
    <mergeCell ref="B227:B228"/>
    <mergeCell ref="C44:C45"/>
    <mergeCell ref="D44:D45"/>
    <mergeCell ref="C99:C100"/>
    <mergeCell ref="C113:C114"/>
    <mergeCell ref="C95:C96"/>
    <mergeCell ref="C97:C98"/>
    <mergeCell ref="C162:C163"/>
    <mergeCell ref="C176:C177"/>
    <mergeCell ref="C178:C179"/>
    <mergeCell ref="C183:C184"/>
    <mergeCell ref="C185:C186"/>
    <mergeCell ref="C187:C188"/>
    <mergeCell ref="C65:C66"/>
    <mergeCell ref="C103:C104"/>
    <mergeCell ref="C214:C216"/>
    <mergeCell ref="D214:D216"/>
    <mergeCell ref="D217:D218"/>
    <mergeCell ref="C217:C218"/>
    <mergeCell ref="D221:D222"/>
    <mergeCell ref="C221:C222"/>
    <mergeCell ref="D223:D224"/>
    <mergeCell ref="C223:C224"/>
    <mergeCell ref="C227:C228"/>
    <mergeCell ref="C225:C226"/>
    <mergeCell ref="D225:D226"/>
    <mergeCell ref="D227:D228"/>
    <mergeCell ref="C200:C201"/>
    <mergeCell ref="D198:D199"/>
    <mergeCell ref="D200:D201"/>
    <mergeCell ref="D202:D204"/>
    <mergeCell ref="C202:C204"/>
    <mergeCell ref="C211:C213"/>
    <mergeCell ref="D211:D213"/>
    <mergeCell ref="D209:D210"/>
    <mergeCell ref="D207:D208"/>
    <mergeCell ref="D205:D206"/>
    <mergeCell ref="C205:C206"/>
    <mergeCell ref="C209:C210"/>
    <mergeCell ref="C207:C208"/>
    <mergeCell ref="C219:C220"/>
    <mergeCell ref="A230:F230"/>
    <mergeCell ref="E4:E6"/>
    <mergeCell ref="A214:A216"/>
    <mergeCell ref="B214:B216"/>
    <mergeCell ref="A217:A218"/>
    <mergeCell ref="B217:B218"/>
    <mergeCell ref="A221:A222"/>
    <mergeCell ref="B221:B222"/>
    <mergeCell ref="B200:B201"/>
    <mergeCell ref="A202:A204"/>
    <mergeCell ref="B202:B204"/>
    <mergeCell ref="A209:A210"/>
    <mergeCell ref="B209:B210"/>
    <mergeCell ref="A211:A213"/>
    <mergeCell ref="B211:B213"/>
    <mergeCell ref="A189:A192"/>
    <mergeCell ref="B189:B192"/>
    <mergeCell ref="A178:A179"/>
    <mergeCell ref="B178:B179"/>
    <mergeCell ref="A180:A182"/>
    <mergeCell ref="C189:C192"/>
    <mergeCell ref="D189:D192"/>
    <mergeCell ref="C193:C195"/>
    <mergeCell ref="A164:A166"/>
    <mergeCell ref="R189:R226"/>
    <mergeCell ref="A193:A195"/>
    <mergeCell ref="B193:B195"/>
    <mergeCell ref="A196:A197"/>
    <mergeCell ref="B196:B197"/>
    <mergeCell ref="A198:A199"/>
    <mergeCell ref="B198:B199"/>
    <mergeCell ref="A200:A201"/>
    <mergeCell ref="A185:A186"/>
    <mergeCell ref="B185:B186"/>
    <mergeCell ref="R185:R186"/>
    <mergeCell ref="A187:A188"/>
    <mergeCell ref="B187:B188"/>
    <mergeCell ref="R187:R188"/>
    <mergeCell ref="D185:D186"/>
    <mergeCell ref="D187:D188"/>
    <mergeCell ref="A223:A224"/>
    <mergeCell ref="B223:B224"/>
    <mergeCell ref="A225:A226"/>
    <mergeCell ref="B225:B226"/>
    <mergeCell ref="D193:D195"/>
    <mergeCell ref="D196:D197"/>
    <mergeCell ref="C196:C197"/>
    <mergeCell ref="C198:C199"/>
    <mergeCell ref="R180:R182"/>
    <mergeCell ref="A183:A184"/>
    <mergeCell ref="B183:B184"/>
    <mergeCell ref="R183:R184"/>
    <mergeCell ref="A174:A175"/>
    <mergeCell ref="B174:B175"/>
    <mergeCell ref="R174:R175"/>
    <mergeCell ref="A176:A177"/>
    <mergeCell ref="B176:B177"/>
    <mergeCell ref="R176:R177"/>
    <mergeCell ref="D176:D177"/>
    <mergeCell ref="D174:D175"/>
    <mergeCell ref="C174:C175"/>
    <mergeCell ref="D178:D179"/>
    <mergeCell ref="C180:C182"/>
    <mergeCell ref="B180:B182"/>
    <mergeCell ref="D180:D182"/>
    <mergeCell ref="D183:D184"/>
    <mergeCell ref="K176:K177"/>
    <mergeCell ref="L176:L177"/>
    <mergeCell ref="M176:M177"/>
    <mergeCell ref="N176:N177"/>
    <mergeCell ref="O176:O177"/>
    <mergeCell ref="P176:P177"/>
    <mergeCell ref="B164:B166"/>
    <mergeCell ref="R164:R166"/>
    <mergeCell ref="A167:A170"/>
    <mergeCell ref="R167:R170"/>
    <mergeCell ref="A171:A173"/>
    <mergeCell ref="B171:B173"/>
    <mergeCell ref="R171:R173"/>
    <mergeCell ref="A160:A161"/>
    <mergeCell ref="B156:B157"/>
    <mergeCell ref="R160:R161"/>
    <mergeCell ref="A162:A163"/>
    <mergeCell ref="B158:B159"/>
    <mergeCell ref="R162:R163"/>
    <mergeCell ref="C160:C161"/>
    <mergeCell ref="C171:C173"/>
    <mergeCell ref="D171:D173"/>
    <mergeCell ref="D160:D161"/>
    <mergeCell ref="K160:K161"/>
    <mergeCell ref="L160:L161"/>
    <mergeCell ref="M160:M161"/>
    <mergeCell ref="N160:N161"/>
    <mergeCell ref="O160:O161"/>
    <mergeCell ref="P160:P161"/>
    <mergeCell ref="Q160:Q161"/>
    <mergeCell ref="A152:A153"/>
    <mergeCell ref="B152:B153"/>
    <mergeCell ref="R152:R153"/>
    <mergeCell ref="A154:A155"/>
    <mergeCell ref="B154:B155"/>
    <mergeCell ref="R154:R155"/>
    <mergeCell ref="A150:A151"/>
    <mergeCell ref="B150:B151"/>
    <mergeCell ref="R150:R151"/>
    <mergeCell ref="K152:K153"/>
    <mergeCell ref="L152:L153"/>
    <mergeCell ref="M152:M153"/>
    <mergeCell ref="N152:N153"/>
    <mergeCell ref="O152:O153"/>
    <mergeCell ref="P152:P153"/>
    <mergeCell ref="Q152:Q153"/>
    <mergeCell ref="K154:K155"/>
    <mergeCell ref="L154:L155"/>
    <mergeCell ref="M154:M155"/>
    <mergeCell ref="N154:N155"/>
    <mergeCell ref="O154:O155"/>
    <mergeCell ref="P154:P155"/>
    <mergeCell ref="Q154:Q155"/>
    <mergeCell ref="D150:D151"/>
    <mergeCell ref="A140:A143"/>
    <mergeCell ref="A144:A146"/>
    <mergeCell ref="B144:B146"/>
    <mergeCell ref="R144:R146"/>
    <mergeCell ref="A147:A148"/>
    <mergeCell ref="B147:B148"/>
    <mergeCell ref="R147:R148"/>
    <mergeCell ref="A132:A133"/>
    <mergeCell ref="B132:B133"/>
    <mergeCell ref="R132:R133"/>
    <mergeCell ref="A138:A139"/>
    <mergeCell ref="B138:B139"/>
    <mergeCell ref="R138:R139"/>
    <mergeCell ref="C134:C135"/>
    <mergeCell ref="C136:C137"/>
    <mergeCell ref="C138:C139"/>
    <mergeCell ref="D136:D137"/>
    <mergeCell ref="D134:D135"/>
    <mergeCell ref="D138:D139"/>
    <mergeCell ref="C132:C133"/>
    <mergeCell ref="D132:D133"/>
    <mergeCell ref="C144:C146"/>
    <mergeCell ref="D144:D146"/>
    <mergeCell ref="D147:D149"/>
    <mergeCell ref="A128:A129"/>
    <mergeCell ref="B128:B129"/>
    <mergeCell ref="R128:R129"/>
    <mergeCell ref="A130:A131"/>
    <mergeCell ref="B130:B131"/>
    <mergeCell ref="R130:R131"/>
    <mergeCell ref="A124:A125"/>
    <mergeCell ref="B124:B125"/>
    <mergeCell ref="R124:R125"/>
    <mergeCell ref="A126:A127"/>
    <mergeCell ref="B126:B127"/>
    <mergeCell ref="R126:R127"/>
    <mergeCell ref="D124:D125"/>
    <mergeCell ref="C126:C127"/>
    <mergeCell ref="C124:C125"/>
    <mergeCell ref="D126:D127"/>
    <mergeCell ref="D130:D131"/>
    <mergeCell ref="D128:D129"/>
    <mergeCell ref="C128:C129"/>
    <mergeCell ref="C130:C131"/>
    <mergeCell ref="O124:O125"/>
    <mergeCell ref="P124:P125"/>
    <mergeCell ref="Q124:Q125"/>
    <mergeCell ref="N126:N127"/>
    <mergeCell ref="A120:A121"/>
    <mergeCell ref="B120:B121"/>
    <mergeCell ref="R120:R121"/>
    <mergeCell ref="A122:A123"/>
    <mergeCell ref="B122:B123"/>
    <mergeCell ref="R122:R123"/>
    <mergeCell ref="A115:A117"/>
    <mergeCell ref="B115:B117"/>
    <mergeCell ref="R115:R117"/>
    <mergeCell ref="A118:A119"/>
    <mergeCell ref="B118:B119"/>
    <mergeCell ref="R118:R119"/>
    <mergeCell ref="C115:C117"/>
    <mergeCell ref="D115:D117"/>
    <mergeCell ref="O118:O119"/>
    <mergeCell ref="P118:P119"/>
    <mergeCell ref="Q118:Q119"/>
    <mergeCell ref="O120:O121"/>
    <mergeCell ref="P120:P121"/>
    <mergeCell ref="Q120:Q121"/>
    <mergeCell ref="O122:O123"/>
    <mergeCell ref="P122:P123"/>
    <mergeCell ref="Q122:Q123"/>
    <mergeCell ref="K115:K117"/>
    <mergeCell ref="A105:A106"/>
    <mergeCell ref="A107:A108"/>
    <mergeCell ref="A109:A110"/>
    <mergeCell ref="A111:A112"/>
    <mergeCell ref="A113:A114"/>
    <mergeCell ref="B103:B104"/>
    <mergeCell ref="A99:A100"/>
    <mergeCell ref="B97:B98"/>
    <mergeCell ref="R99:R100"/>
    <mergeCell ref="A101:A102"/>
    <mergeCell ref="A103:A104"/>
    <mergeCell ref="B99:B100"/>
    <mergeCell ref="D113:D114"/>
    <mergeCell ref="D103:D104"/>
    <mergeCell ref="D99:D100"/>
    <mergeCell ref="K103:K104"/>
    <mergeCell ref="M103:M104"/>
    <mergeCell ref="N103:N104"/>
    <mergeCell ref="O103:O104"/>
    <mergeCell ref="P103:P104"/>
    <mergeCell ref="Q103:Q104"/>
    <mergeCell ref="K113:K114"/>
    <mergeCell ref="K99:K100"/>
    <mergeCell ref="M99:M100"/>
    <mergeCell ref="A91:A94"/>
    <mergeCell ref="R91:R93"/>
    <mergeCell ref="A95:A96"/>
    <mergeCell ref="B89:B90"/>
    <mergeCell ref="R95:R96"/>
    <mergeCell ref="A97:A98"/>
    <mergeCell ref="B95:B96"/>
    <mergeCell ref="R97:R98"/>
    <mergeCell ref="A78:A81"/>
    <mergeCell ref="R78:R81"/>
    <mergeCell ref="A82:A84"/>
    <mergeCell ref="B82:B84"/>
    <mergeCell ref="R82:R84"/>
    <mergeCell ref="A89:A90"/>
    <mergeCell ref="B86:B87"/>
    <mergeCell ref="R89:R90"/>
    <mergeCell ref="C85:C86"/>
    <mergeCell ref="C87:C88"/>
    <mergeCell ref="C89:C90"/>
    <mergeCell ref="D97:D98"/>
    <mergeCell ref="D95:D96"/>
    <mergeCell ref="D89:D90"/>
    <mergeCell ref="D87:D88"/>
    <mergeCell ref="D85:D86"/>
    <mergeCell ref="A74:A75"/>
    <mergeCell ref="B74:B75"/>
    <mergeCell ref="R74:R75"/>
    <mergeCell ref="A76:A77"/>
    <mergeCell ref="B76:B77"/>
    <mergeCell ref="R76:R77"/>
    <mergeCell ref="A69:A70"/>
    <mergeCell ref="B61:B62"/>
    <mergeCell ref="R69:R70"/>
    <mergeCell ref="A71:A73"/>
    <mergeCell ref="B71:B73"/>
    <mergeCell ref="R71:R73"/>
    <mergeCell ref="K71:K73"/>
    <mergeCell ref="L71:L73"/>
    <mergeCell ref="M71:M73"/>
    <mergeCell ref="N71:N73"/>
    <mergeCell ref="O71:O73"/>
    <mergeCell ref="P71:P73"/>
    <mergeCell ref="Q71:Q73"/>
    <mergeCell ref="K74:K75"/>
    <mergeCell ref="L74:L75"/>
    <mergeCell ref="M74:M75"/>
    <mergeCell ref="N74:N75"/>
    <mergeCell ref="O74:O75"/>
    <mergeCell ref="A59:A60"/>
    <mergeCell ref="R59:R60"/>
    <mergeCell ref="A65:A66"/>
    <mergeCell ref="B59:B60"/>
    <mergeCell ref="R65:R66"/>
    <mergeCell ref="A49:A50"/>
    <mergeCell ref="B49:B50"/>
    <mergeCell ref="R49:R50"/>
    <mergeCell ref="A51:A52"/>
    <mergeCell ref="R51:R52"/>
    <mergeCell ref="A55:A56"/>
    <mergeCell ref="B55:B56"/>
    <mergeCell ref="R55:R56"/>
    <mergeCell ref="D49:D50"/>
    <mergeCell ref="C49:C50"/>
    <mergeCell ref="C51:C52"/>
    <mergeCell ref="D51:D52"/>
    <mergeCell ref="C53:C54"/>
    <mergeCell ref="D53:D54"/>
    <mergeCell ref="C55:C56"/>
    <mergeCell ref="D57:D58"/>
    <mergeCell ref="B57:B58"/>
    <mergeCell ref="L55:L56"/>
    <mergeCell ref="M55:M56"/>
    <mergeCell ref="A46:A48"/>
    <mergeCell ref="R46:R48"/>
    <mergeCell ref="A29:Q29"/>
    <mergeCell ref="A30:A32"/>
    <mergeCell ref="R30:R32"/>
    <mergeCell ref="A33:A35"/>
    <mergeCell ref="B33:B35"/>
    <mergeCell ref="R33:R39"/>
    <mergeCell ref="A36:A39"/>
    <mergeCell ref="C30:C32"/>
    <mergeCell ref="C33:C35"/>
    <mergeCell ref="D40:D41"/>
    <mergeCell ref="D33:D35"/>
    <mergeCell ref="C40:C41"/>
    <mergeCell ref="D46:D48"/>
    <mergeCell ref="C46:C48"/>
    <mergeCell ref="L33:L35"/>
    <mergeCell ref="M33:M35"/>
    <mergeCell ref="N33:N35"/>
    <mergeCell ref="O33:O35"/>
    <mergeCell ref="P33:P35"/>
    <mergeCell ref="Q33:Q35"/>
    <mergeCell ref="L40:L41"/>
    <mergeCell ref="M40:M41"/>
    <mergeCell ref="A40:A41"/>
    <mergeCell ref="B40:B41"/>
    <mergeCell ref="R40:R41"/>
    <mergeCell ref="A44:A45"/>
    <mergeCell ref="B44:B45"/>
    <mergeCell ref="K22:K24"/>
    <mergeCell ref="K25:K26"/>
    <mergeCell ref="K27:K28"/>
    <mergeCell ref="L27:L28"/>
    <mergeCell ref="M27:M28"/>
    <mergeCell ref="M25:M26"/>
    <mergeCell ref="N25:N26"/>
    <mergeCell ref="N27:N28"/>
    <mergeCell ref="O25:O26"/>
    <mergeCell ref="O27:O28"/>
    <mergeCell ref="O22:O24"/>
    <mergeCell ref="M44:M45"/>
    <mergeCell ref="N40:N41"/>
    <mergeCell ref="O40:O41"/>
    <mergeCell ref="P40:P41"/>
    <mergeCell ref="B22:B24"/>
    <mergeCell ref="Q40:Q41"/>
    <mergeCell ref="N44:N45"/>
    <mergeCell ref="O44:O45"/>
    <mergeCell ref="C22:C24"/>
    <mergeCell ref="C25:C26"/>
    <mergeCell ref="D22:D24"/>
    <mergeCell ref="D25:D26"/>
    <mergeCell ref="C27:C28"/>
    <mergeCell ref="L22:L24"/>
    <mergeCell ref="A8:A11"/>
    <mergeCell ref="B8:B11"/>
    <mergeCell ref="A16:A18"/>
    <mergeCell ref="B16:B18"/>
    <mergeCell ref="K19:K21"/>
    <mergeCell ref="D19:D21"/>
    <mergeCell ref="C19:C21"/>
    <mergeCell ref="A19:A21"/>
    <mergeCell ref="B19:B21"/>
    <mergeCell ref="A22:A24"/>
    <mergeCell ref="R16:R18"/>
    <mergeCell ref="R4:R6"/>
    <mergeCell ref="F5:F6"/>
    <mergeCell ref="G5:G6"/>
    <mergeCell ref="C16:C18"/>
    <mergeCell ref="D16:D18"/>
    <mergeCell ref="B13:B15"/>
    <mergeCell ref="C13:C15"/>
    <mergeCell ref="K13:K15"/>
    <mergeCell ref="D13:D15"/>
    <mergeCell ref="M13:M15"/>
    <mergeCell ref="N13:N15"/>
    <mergeCell ref="O13:O15"/>
    <mergeCell ref="A2:R2"/>
    <mergeCell ref="A3:F3"/>
    <mergeCell ref="A4:A6"/>
    <mergeCell ref="B4:B6"/>
    <mergeCell ref="C4:C6"/>
    <mergeCell ref="D4:D6"/>
    <mergeCell ref="M4:M6"/>
    <mergeCell ref="K4:K6"/>
    <mergeCell ref="L4:L6"/>
    <mergeCell ref="N4:Q4"/>
    <mergeCell ref="P5:Q5"/>
    <mergeCell ref="N5:N6"/>
    <mergeCell ref="O5:O6"/>
    <mergeCell ref="H5:H6"/>
    <mergeCell ref="F4:J4"/>
    <mergeCell ref="I5:J5"/>
    <mergeCell ref="B63:B64"/>
    <mergeCell ref="D69:D70"/>
    <mergeCell ref="C69:C70"/>
    <mergeCell ref="D71:D73"/>
    <mergeCell ref="C71:C73"/>
    <mergeCell ref="C74:C75"/>
    <mergeCell ref="D76:D77"/>
    <mergeCell ref="C82:C84"/>
    <mergeCell ref="D82:D84"/>
    <mergeCell ref="D74:D75"/>
    <mergeCell ref="C76:C77"/>
    <mergeCell ref="D65:D66"/>
    <mergeCell ref="C67:C68"/>
    <mergeCell ref="B67:B68"/>
    <mergeCell ref="B69:B70"/>
    <mergeCell ref="C63:C64"/>
    <mergeCell ref="D63:D64"/>
    <mergeCell ref="D162:D163"/>
    <mergeCell ref="D164:D166"/>
    <mergeCell ref="C164:C166"/>
    <mergeCell ref="K118:K119"/>
    <mergeCell ref="L118:L119"/>
    <mergeCell ref="M118:M119"/>
    <mergeCell ref="N118:N119"/>
    <mergeCell ref="K120:K121"/>
    <mergeCell ref="L120:L121"/>
    <mergeCell ref="M120:M121"/>
    <mergeCell ref="N120:N121"/>
    <mergeCell ref="K122:K123"/>
    <mergeCell ref="L122:L123"/>
    <mergeCell ref="M122:M123"/>
    <mergeCell ref="N122:N123"/>
    <mergeCell ref="K124:K125"/>
    <mergeCell ref="L124:L125"/>
    <mergeCell ref="M124:M125"/>
    <mergeCell ref="N124:N125"/>
    <mergeCell ref="K126:K127"/>
    <mergeCell ref="M126:M127"/>
    <mergeCell ref="C147:C148"/>
    <mergeCell ref="D152:D153"/>
    <mergeCell ref="D154:D155"/>
    <mergeCell ref="C156:C157"/>
    <mergeCell ref="C158:C159"/>
    <mergeCell ref="D156:D157"/>
    <mergeCell ref="D158:D159"/>
    <mergeCell ref="K130:K131"/>
    <mergeCell ref="L130:L131"/>
    <mergeCell ref="M130:M131"/>
    <mergeCell ref="N130:N131"/>
    <mergeCell ref="O130:O131"/>
    <mergeCell ref="K132:K133"/>
    <mergeCell ref="K144:K146"/>
    <mergeCell ref="L144:L146"/>
    <mergeCell ref="M144:M146"/>
    <mergeCell ref="N144:N146"/>
    <mergeCell ref="O144:O146"/>
    <mergeCell ref="K150:K151"/>
    <mergeCell ref="L150:L151"/>
    <mergeCell ref="M150:M151"/>
    <mergeCell ref="N150:N151"/>
    <mergeCell ref="O150:O151"/>
    <mergeCell ref="K158:K159"/>
    <mergeCell ref="L158:L159"/>
    <mergeCell ref="M158:M159"/>
    <mergeCell ref="N158:N159"/>
    <mergeCell ref="K128:K129"/>
    <mergeCell ref="L126:L127"/>
    <mergeCell ref="M128:M129"/>
    <mergeCell ref="N128:N129"/>
    <mergeCell ref="O128:O129"/>
    <mergeCell ref="P128:P129"/>
    <mergeCell ref="Q128:Q129"/>
    <mergeCell ref="C154:C155"/>
    <mergeCell ref="C152:C153"/>
    <mergeCell ref="C150:C151"/>
    <mergeCell ref="P130:P131"/>
    <mergeCell ref="Q130:Q131"/>
    <mergeCell ref="L132:L133"/>
    <mergeCell ref="M132:M133"/>
    <mergeCell ref="N132:N133"/>
    <mergeCell ref="O132:O133"/>
    <mergeCell ref="P132:P133"/>
    <mergeCell ref="Q132:Q133"/>
    <mergeCell ref="K134:K135"/>
    <mergeCell ref="L134:L135"/>
    <mergeCell ref="M134:M135"/>
    <mergeCell ref="N134:N135"/>
    <mergeCell ref="O134:O135"/>
    <mergeCell ref="P134:P135"/>
    <mergeCell ref="Q134:Q135"/>
    <mergeCell ref="K136:K137"/>
    <mergeCell ref="L136:L137"/>
    <mergeCell ref="M136:M137"/>
    <mergeCell ref="N136:N137"/>
    <mergeCell ref="O136:O137"/>
    <mergeCell ref="P136:P137"/>
    <mergeCell ref="Q136:Q137"/>
    <mergeCell ref="K138:K139"/>
    <mergeCell ref="L138:L139"/>
    <mergeCell ref="M138:M139"/>
    <mergeCell ref="N138:N139"/>
    <mergeCell ref="O138:O139"/>
    <mergeCell ref="P138:P139"/>
    <mergeCell ref="Q138:Q139"/>
    <mergeCell ref="P144:P146"/>
    <mergeCell ref="Q144:Q146"/>
    <mergeCell ref="K147:K148"/>
    <mergeCell ref="L147:L148"/>
    <mergeCell ref="M147:M148"/>
    <mergeCell ref="N147:N148"/>
    <mergeCell ref="O147:O148"/>
    <mergeCell ref="P147:P148"/>
    <mergeCell ref="Q147:Q148"/>
    <mergeCell ref="P150:P151"/>
    <mergeCell ref="Q150:Q151"/>
    <mergeCell ref="K156:K157"/>
    <mergeCell ref="L156:L157"/>
    <mergeCell ref="M156:M157"/>
    <mergeCell ref="N156:N157"/>
    <mergeCell ref="O156:O157"/>
    <mergeCell ref="P156:P157"/>
    <mergeCell ref="Q156:Q157"/>
    <mergeCell ref="O158:O159"/>
    <mergeCell ref="P158:P159"/>
    <mergeCell ref="Q158:Q159"/>
    <mergeCell ref="K162:K163"/>
    <mergeCell ref="L162:L163"/>
    <mergeCell ref="M162:M163"/>
    <mergeCell ref="N162:N163"/>
    <mergeCell ref="O162:O163"/>
    <mergeCell ref="P162:P163"/>
    <mergeCell ref="Q162:Q163"/>
    <mergeCell ref="Q185:Q186"/>
    <mergeCell ref="K174:K175"/>
    <mergeCell ref="K164:K166"/>
    <mergeCell ref="L164:L166"/>
    <mergeCell ref="M164:M166"/>
    <mergeCell ref="N164:N166"/>
    <mergeCell ref="O164:O166"/>
    <mergeCell ref="P164:P166"/>
    <mergeCell ref="Q164:Q166"/>
    <mergeCell ref="K171:K173"/>
    <mergeCell ref="L171:L173"/>
    <mergeCell ref="M171:M173"/>
    <mergeCell ref="N171:N173"/>
    <mergeCell ref="O171:O173"/>
    <mergeCell ref="P171:P173"/>
    <mergeCell ref="Q171:Q173"/>
    <mergeCell ref="L174:L175"/>
    <mergeCell ref="M174:M175"/>
    <mergeCell ref="N174:N175"/>
    <mergeCell ref="O174:O175"/>
    <mergeCell ref="P174:P175"/>
    <mergeCell ref="Q174:Q175"/>
    <mergeCell ref="Q176:Q177"/>
    <mergeCell ref="K178:K179"/>
    <mergeCell ref="L178:L179"/>
    <mergeCell ref="M178:M179"/>
    <mergeCell ref="N178:N179"/>
    <mergeCell ref="O178:O179"/>
    <mergeCell ref="P178:P179"/>
    <mergeCell ref="Q178:Q179"/>
    <mergeCell ref="K187:K188"/>
    <mergeCell ref="L187:L188"/>
    <mergeCell ref="M187:M188"/>
    <mergeCell ref="N187:N188"/>
    <mergeCell ref="O187:O188"/>
    <mergeCell ref="P187:P188"/>
    <mergeCell ref="K180:K182"/>
    <mergeCell ref="L180:L182"/>
    <mergeCell ref="M180:M182"/>
    <mergeCell ref="N180:N182"/>
    <mergeCell ref="O180:O182"/>
    <mergeCell ref="P180:P182"/>
    <mergeCell ref="K183:K184"/>
    <mergeCell ref="L183:L184"/>
    <mergeCell ref="M183:M184"/>
    <mergeCell ref="N183:N184"/>
    <mergeCell ref="O183:O184"/>
    <mergeCell ref="P183:P184"/>
    <mergeCell ref="K185:K186"/>
    <mergeCell ref="L185:L186"/>
    <mergeCell ref="M185:M186"/>
    <mergeCell ref="P185:P186"/>
    <mergeCell ref="Q193:Q195"/>
    <mergeCell ref="L113:L114"/>
    <mergeCell ref="Q187:Q188"/>
    <mergeCell ref="K189:K192"/>
    <mergeCell ref="L189:L192"/>
    <mergeCell ref="M189:M192"/>
    <mergeCell ref="N189:N192"/>
    <mergeCell ref="O189:O192"/>
    <mergeCell ref="P189:P192"/>
    <mergeCell ref="Q180:Q182"/>
    <mergeCell ref="Q189:Q192"/>
    <mergeCell ref="Q183:Q184"/>
    <mergeCell ref="N185:N186"/>
    <mergeCell ref="O185:O186"/>
    <mergeCell ref="L115:L117"/>
    <mergeCell ref="O126:O127"/>
    <mergeCell ref="P126:P127"/>
    <mergeCell ref="M113:M114"/>
    <mergeCell ref="K193:K195"/>
    <mergeCell ref="L193:L195"/>
    <mergeCell ref="M193:M195"/>
    <mergeCell ref="N193:N195"/>
    <mergeCell ref="O193:O195"/>
    <mergeCell ref="P193:P195"/>
    <mergeCell ref="C122:C123"/>
    <mergeCell ref="C118:C119"/>
    <mergeCell ref="O55:O56"/>
    <mergeCell ref="Q126:Q127"/>
    <mergeCell ref="M115:M117"/>
    <mergeCell ref="N115:N117"/>
    <mergeCell ref="O115:O117"/>
    <mergeCell ref="D55:D56"/>
    <mergeCell ref="C57:C58"/>
    <mergeCell ref="L57:L58"/>
    <mergeCell ref="M57:M58"/>
    <mergeCell ref="N57:N58"/>
    <mergeCell ref="O57:O58"/>
    <mergeCell ref="P57:P58"/>
    <mergeCell ref="D61:D62"/>
    <mergeCell ref="D59:D60"/>
    <mergeCell ref="C61:C62"/>
    <mergeCell ref="C59:C60"/>
    <mergeCell ref="L102:L104"/>
    <mergeCell ref="L94:L96"/>
    <mergeCell ref="L106:L107"/>
    <mergeCell ref="L108:L109"/>
    <mergeCell ref="L110:L111"/>
    <mergeCell ref="K63:K64"/>
    <mergeCell ref="B134:B135"/>
    <mergeCell ref="B160:B161"/>
    <mergeCell ref="B162:B163"/>
    <mergeCell ref="R178:R179"/>
    <mergeCell ref="K57:K58"/>
    <mergeCell ref="B65:B66"/>
    <mergeCell ref="R57:R58"/>
    <mergeCell ref="R103:R114"/>
    <mergeCell ref="R85:R86"/>
    <mergeCell ref="P115:P117"/>
    <mergeCell ref="Q115:Q117"/>
    <mergeCell ref="N99:N100"/>
    <mergeCell ref="O99:O100"/>
    <mergeCell ref="P99:P100"/>
    <mergeCell ref="Q99:Q100"/>
    <mergeCell ref="L128:L129"/>
    <mergeCell ref="L78:L79"/>
    <mergeCell ref="L80:L81"/>
    <mergeCell ref="L92:L93"/>
    <mergeCell ref="L99:L100"/>
    <mergeCell ref="D118:D119"/>
    <mergeCell ref="D120:D121"/>
    <mergeCell ref="D122:D123"/>
    <mergeCell ref="C120:C121"/>
    <mergeCell ref="K33:K34"/>
    <mergeCell ref="A12:R12"/>
    <mergeCell ref="P13:P15"/>
    <mergeCell ref="Q13:Q15"/>
    <mergeCell ref="R13:R15"/>
    <mergeCell ref="L13:L15"/>
    <mergeCell ref="A13:A15"/>
    <mergeCell ref="B42:B43"/>
    <mergeCell ref="B30:B32"/>
    <mergeCell ref="L16:L18"/>
    <mergeCell ref="M16:M18"/>
    <mergeCell ref="N16:N18"/>
    <mergeCell ref="O16:O18"/>
    <mergeCell ref="P16:P18"/>
    <mergeCell ref="Q16:Q18"/>
    <mergeCell ref="A25:A26"/>
    <mergeCell ref="B25:B26"/>
    <mergeCell ref="R25:R26"/>
    <mergeCell ref="A27:A28"/>
    <mergeCell ref="B27:B28"/>
  </mergeCells>
  <pageMargins left="0.23622047244094491" right="0.23622047244094491" top="0.74803149606299213" bottom="0.35433070866141736" header="0.31496062992125984" footer="0.15748031496062992"/>
  <pageSetup paperSize="8" scale="52" fitToHeight="0" orientation="landscape" r:id="rId1"/>
  <headerFooter>
    <oddFooter>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35"/>
  <sheetViews>
    <sheetView showZeros="0" view="pageBreakPreview" zoomScale="55" zoomScaleNormal="50" zoomScaleSheetLayoutView="55" zoomScalePageLayoutView="40" workbookViewId="0">
      <pane xSplit="3" ySplit="7" topLeftCell="D8" activePane="bottomRight" state="frozen"/>
      <selection pane="topRight" activeCell="C1" sqref="C1"/>
      <selection pane="bottomLeft" activeCell="A13" sqref="A13"/>
      <selection pane="bottomRight" activeCell="G9" sqref="G9"/>
    </sheetView>
  </sheetViews>
  <sheetFormatPr defaultRowHeight="27.75" outlineLevelCol="2" x14ac:dyDescent="0.4"/>
  <cols>
    <col min="1" max="1" width="6.375" style="159" customWidth="1"/>
    <col min="2" max="2" width="8.25" style="64" customWidth="1"/>
    <col min="3" max="3" width="59" style="6" customWidth="1"/>
    <col min="4" max="4" width="34.25" style="6" customWidth="1"/>
    <col min="5" max="5" width="19" style="11" customWidth="1"/>
    <col min="6" max="6" width="17.5" style="11" customWidth="1"/>
    <col min="7" max="7" width="19.25" style="14" customWidth="1" outlineLevel="2"/>
    <col min="8" max="8" width="16" style="31" customWidth="1" outlineLevel="2"/>
    <col min="9" max="10" width="17.375" style="11" customWidth="1" outlineLevel="2"/>
    <col min="11" max="11" width="15" style="31" customWidth="1" outlineLevel="2"/>
    <col min="12" max="12" width="17.375" style="31" customWidth="1" outlineLevel="2"/>
    <col min="13" max="13" width="17.375" style="8" customWidth="1" outlineLevel="2"/>
    <col min="14" max="14" width="16.5" style="8" customWidth="1" outlineLevel="2"/>
    <col min="15" max="15" width="88.625" style="33" customWidth="1"/>
    <col min="16" max="16" width="63.25" style="1" hidden="1" customWidth="1"/>
    <col min="17" max="17" width="17.625" style="1" hidden="1" customWidth="1"/>
    <col min="18" max="18" width="12.375" style="1" hidden="1" customWidth="1"/>
    <col min="19" max="19" width="7.625" style="51" customWidth="1"/>
    <col min="20" max="16384" width="9" style="1"/>
  </cols>
  <sheetData>
    <row r="1" spans="1:19" ht="57.75" customHeight="1" x14ac:dyDescent="0.4">
      <c r="O1" s="136" t="s">
        <v>219</v>
      </c>
    </row>
    <row r="2" spans="1:19" x14ac:dyDescent="0.4">
      <c r="A2" s="491" t="s">
        <v>188</v>
      </c>
      <c r="B2" s="491"/>
      <c r="C2" s="491"/>
      <c r="D2" s="491"/>
      <c r="E2" s="491"/>
      <c r="F2" s="491"/>
      <c r="G2" s="491"/>
      <c r="H2" s="491"/>
      <c r="I2" s="491"/>
      <c r="J2" s="491"/>
      <c r="K2" s="491"/>
      <c r="L2" s="491"/>
      <c r="M2" s="491"/>
      <c r="N2" s="491"/>
      <c r="O2" s="491"/>
    </row>
    <row r="3" spans="1:19" s="3" customFormat="1" ht="28.5" thickBot="1" x14ac:dyDescent="0.45">
      <c r="A3" s="543"/>
      <c r="B3" s="543"/>
      <c r="C3" s="543"/>
      <c r="D3" s="543"/>
      <c r="E3" s="543"/>
      <c r="F3" s="10"/>
      <c r="G3" s="12"/>
      <c r="H3" s="27"/>
      <c r="I3" s="10"/>
      <c r="J3" s="10"/>
      <c r="K3" s="32"/>
      <c r="L3" s="32"/>
      <c r="M3" s="2"/>
      <c r="N3" s="2"/>
      <c r="O3" s="49" t="s">
        <v>31</v>
      </c>
      <c r="S3" s="52"/>
    </row>
    <row r="4" spans="1:19" s="4" customFormat="1" ht="40.5" customHeight="1" x14ac:dyDescent="0.25">
      <c r="A4" s="667" t="s">
        <v>1</v>
      </c>
      <c r="B4" s="670" t="s">
        <v>150</v>
      </c>
      <c r="C4" s="673" t="s">
        <v>8</v>
      </c>
      <c r="D4" s="673" t="s">
        <v>2</v>
      </c>
      <c r="E4" s="675" t="s">
        <v>44</v>
      </c>
      <c r="F4" s="675"/>
      <c r="G4" s="843" t="s">
        <v>187</v>
      </c>
      <c r="H4" s="844"/>
      <c r="I4" s="844"/>
      <c r="J4" s="844"/>
      <c r="K4" s="845"/>
      <c r="L4" s="675" t="s">
        <v>15</v>
      </c>
      <c r="M4" s="840" t="s">
        <v>47</v>
      </c>
      <c r="N4" s="840" t="s">
        <v>14</v>
      </c>
      <c r="O4" s="696" t="s">
        <v>0</v>
      </c>
      <c r="S4" s="53"/>
    </row>
    <row r="5" spans="1:19" s="4" customFormat="1" ht="39" customHeight="1" x14ac:dyDescent="0.25">
      <c r="A5" s="668"/>
      <c r="B5" s="671"/>
      <c r="C5" s="674"/>
      <c r="D5" s="674"/>
      <c r="E5" s="698" t="s">
        <v>45</v>
      </c>
      <c r="F5" s="676" t="s">
        <v>46</v>
      </c>
      <c r="G5" s="842" t="s">
        <v>7</v>
      </c>
      <c r="H5" s="842"/>
      <c r="I5" s="842" t="s">
        <v>6</v>
      </c>
      <c r="J5" s="842"/>
      <c r="K5" s="842"/>
      <c r="L5" s="676"/>
      <c r="M5" s="841"/>
      <c r="N5" s="841"/>
      <c r="O5" s="697"/>
      <c r="S5" s="53"/>
    </row>
    <row r="6" spans="1:19" s="4" customFormat="1" ht="64.5" customHeight="1" thickBot="1" x14ac:dyDescent="0.3">
      <c r="A6" s="669"/>
      <c r="B6" s="672"/>
      <c r="C6" s="562"/>
      <c r="D6" s="562"/>
      <c r="E6" s="699"/>
      <c r="F6" s="677"/>
      <c r="G6" s="148" t="s">
        <v>11</v>
      </c>
      <c r="H6" s="37" t="s">
        <v>12</v>
      </c>
      <c r="I6" s="148" t="s">
        <v>9</v>
      </c>
      <c r="J6" s="148" t="s">
        <v>12</v>
      </c>
      <c r="K6" s="37" t="s">
        <v>13</v>
      </c>
      <c r="L6" s="677"/>
      <c r="M6" s="686"/>
      <c r="N6" s="686"/>
      <c r="O6" s="697"/>
      <c r="S6" s="53"/>
    </row>
    <row r="7" spans="1:19" s="9" customFormat="1" x14ac:dyDescent="0.25">
      <c r="A7" s="38">
        <v>1</v>
      </c>
      <c r="B7" s="57"/>
      <c r="C7" s="39">
        <v>2</v>
      </c>
      <c r="D7" s="39">
        <v>3</v>
      </c>
      <c r="E7" s="39">
        <v>4</v>
      </c>
      <c r="F7" s="41">
        <v>5</v>
      </c>
      <c r="G7" s="40">
        <v>6</v>
      </c>
      <c r="H7" s="41">
        <v>7</v>
      </c>
      <c r="I7" s="39">
        <v>8</v>
      </c>
      <c r="J7" s="39">
        <v>9</v>
      </c>
      <c r="K7" s="39">
        <v>10</v>
      </c>
      <c r="L7" s="39">
        <v>11</v>
      </c>
      <c r="M7" s="39">
        <v>12</v>
      </c>
      <c r="N7" s="39">
        <v>13</v>
      </c>
      <c r="O7" s="42">
        <v>14</v>
      </c>
      <c r="S7" s="54"/>
    </row>
    <row r="8" spans="1:19" s="4" customFormat="1" ht="75.75" customHeight="1" x14ac:dyDescent="0.25">
      <c r="A8" s="707" t="s">
        <v>51</v>
      </c>
      <c r="B8" s="708"/>
      <c r="C8" s="35" t="s">
        <v>48</v>
      </c>
      <c r="D8" s="22" t="s">
        <v>16</v>
      </c>
      <c r="E8" s="24">
        <f>SUM(E9:E11)</f>
        <v>44236.57</v>
      </c>
      <c r="F8" s="24">
        <f>SUM(F9:F11)</f>
        <v>44236.57</v>
      </c>
      <c r="G8" s="24">
        <f>SUM(G9:G11)</f>
        <v>22813.46</v>
      </c>
      <c r="H8" s="28">
        <f>G8/F8</f>
        <v>0.51600000000000001</v>
      </c>
      <c r="I8" s="24">
        <f>G8</f>
        <v>22813.46</v>
      </c>
      <c r="J8" s="28">
        <f t="shared" ref="J8:J18" si="0">I8/F8</f>
        <v>0.51600000000000001</v>
      </c>
      <c r="K8" s="28">
        <f>I8/G8</f>
        <v>1</v>
      </c>
      <c r="L8" s="24">
        <f>F8</f>
        <v>44236.57</v>
      </c>
      <c r="M8" s="24">
        <v>0</v>
      </c>
      <c r="N8" s="106">
        <f t="shared" ref="N8:N94" si="1">L8/F8</f>
        <v>1</v>
      </c>
      <c r="O8" s="804" t="s">
        <v>226</v>
      </c>
      <c r="P8" s="5" t="b">
        <f>G8=I8</f>
        <v>1</v>
      </c>
      <c r="Q8" s="5"/>
      <c r="R8" s="34"/>
      <c r="S8" s="55"/>
    </row>
    <row r="9" spans="1:19" s="4" customFormat="1" ht="30.75" customHeight="1" x14ac:dyDescent="0.25">
      <c r="A9" s="707"/>
      <c r="B9" s="709"/>
      <c r="C9" s="155" t="s">
        <v>3</v>
      </c>
      <c r="D9" s="15"/>
      <c r="E9" s="13">
        <v>8024.6</v>
      </c>
      <c r="F9" s="13">
        <f>F14+F39</f>
        <v>8024.6</v>
      </c>
      <c r="G9" s="13">
        <f>G14+G39</f>
        <v>5300</v>
      </c>
      <c r="H9" s="29">
        <f>G9/F9</f>
        <v>0.66</v>
      </c>
      <c r="I9" s="13">
        <f>G9</f>
        <v>5300</v>
      </c>
      <c r="J9" s="29">
        <f t="shared" si="0"/>
        <v>0.66</v>
      </c>
      <c r="K9" s="29">
        <f t="shared" ref="K9:K18" si="2">I9/G9</f>
        <v>1</v>
      </c>
      <c r="L9" s="13">
        <f>F9-M9</f>
        <v>8024.6</v>
      </c>
      <c r="M9" s="13">
        <f t="shared" ref="L9:M11" si="3">M14+M39</f>
        <v>0</v>
      </c>
      <c r="N9" s="107">
        <f t="shared" si="1"/>
        <v>1</v>
      </c>
      <c r="O9" s="805"/>
      <c r="P9" s="5" t="b">
        <f>G9=I9</f>
        <v>1</v>
      </c>
      <c r="Q9" s="5"/>
      <c r="R9" s="34"/>
      <c r="S9" s="55"/>
    </row>
    <row r="10" spans="1:19" s="4" customFormat="1" ht="18.75" customHeight="1" x14ac:dyDescent="0.25">
      <c r="A10" s="707"/>
      <c r="B10" s="709"/>
      <c r="C10" s="155" t="s">
        <v>10</v>
      </c>
      <c r="D10" s="15"/>
      <c r="E10" s="13">
        <f>E15+E40</f>
        <v>15846.7</v>
      </c>
      <c r="F10" s="13">
        <f>F15+F40</f>
        <v>15846.7</v>
      </c>
      <c r="G10" s="13">
        <f>G15+G40</f>
        <v>6106.96</v>
      </c>
      <c r="H10" s="29">
        <f t="shared" ref="H10:H62" si="4">G10/F10</f>
        <v>0.38500000000000001</v>
      </c>
      <c r="I10" s="13">
        <f>G10</f>
        <v>6106.96</v>
      </c>
      <c r="J10" s="29">
        <f t="shared" si="0"/>
        <v>0.38500000000000001</v>
      </c>
      <c r="K10" s="29">
        <f t="shared" si="2"/>
        <v>1</v>
      </c>
      <c r="L10" s="13">
        <f>F10</f>
        <v>15846.7</v>
      </c>
      <c r="M10" s="13">
        <v>0</v>
      </c>
      <c r="N10" s="107">
        <f t="shared" si="1"/>
        <v>1</v>
      </c>
      <c r="O10" s="805"/>
      <c r="P10" s="5" t="b">
        <f>G10=I10</f>
        <v>1</v>
      </c>
      <c r="Q10" s="5"/>
      <c r="R10" s="34"/>
      <c r="S10" s="55"/>
    </row>
    <row r="11" spans="1:19" s="4" customFormat="1" ht="35.25" customHeight="1" x14ac:dyDescent="0.25">
      <c r="A11" s="707"/>
      <c r="B11" s="710"/>
      <c r="C11" s="155" t="s">
        <v>5</v>
      </c>
      <c r="D11" s="15"/>
      <c r="E11" s="13">
        <v>20365.27</v>
      </c>
      <c r="F11" s="13">
        <f t="shared" ref="F11" si="5">F16+F41</f>
        <v>20365.27</v>
      </c>
      <c r="G11" s="13">
        <f>G16+G41</f>
        <v>11406.5</v>
      </c>
      <c r="H11" s="29">
        <f t="shared" si="4"/>
        <v>0.56000000000000005</v>
      </c>
      <c r="I11" s="13">
        <f>I16+I41</f>
        <v>11406.5</v>
      </c>
      <c r="J11" s="29">
        <f t="shared" si="0"/>
        <v>0.56000000000000005</v>
      </c>
      <c r="K11" s="29">
        <f t="shared" si="2"/>
        <v>1</v>
      </c>
      <c r="L11" s="13">
        <f t="shared" si="3"/>
        <v>20365.27</v>
      </c>
      <c r="M11" s="13">
        <f t="shared" si="3"/>
        <v>0</v>
      </c>
      <c r="N11" s="107">
        <f t="shared" si="1"/>
        <v>1</v>
      </c>
      <c r="O11" s="806"/>
      <c r="P11" s="5" t="b">
        <f>G11=I11</f>
        <v>1</v>
      </c>
      <c r="Q11" s="5"/>
      <c r="R11" s="34"/>
      <c r="S11" s="55"/>
    </row>
    <row r="12" spans="1:19" s="4" customFormat="1" ht="35.25" customHeight="1" x14ac:dyDescent="0.25">
      <c r="A12" s="576" t="s">
        <v>61</v>
      </c>
      <c r="B12" s="577"/>
      <c r="C12" s="577"/>
      <c r="D12" s="577"/>
      <c r="E12" s="577"/>
      <c r="F12" s="577"/>
      <c r="G12" s="577"/>
      <c r="H12" s="577"/>
      <c r="I12" s="577"/>
      <c r="J12" s="577"/>
      <c r="K12" s="577"/>
      <c r="L12" s="577"/>
      <c r="M12" s="577"/>
      <c r="N12" s="839"/>
      <c r="O12" s="81"/>
      <c r="P12" s="5"/>
      <c r="Q12" s="5"/>
      <c r="R12" s="34"/>
      <c r="S12" s="55"/>
    </row>
    <row r="13" spans="1:19" s="4" customFormat="1" ht="111.75" customHeight="1" x14ac:dyDescent="0.25">
      <c r="A13" s="711">
        <v>2</v>
      </c>
      <c r="B13" s="591" t="s">
        <v>49</v>
      </c>
      <c r="C13" s="19" t="s">
        <v>50</v>
      </c>
      <c r="D13" s="16" t="s">
        <v>30</v>
      </c>
      <c r="E13" s="20">
        <f>SUM(E14:E16)</f>
        <v>8046.74</v>
      </c>
      <c r="F13" s="20">
        <f>SUM(F14:F16)</f>
        <v>8046.74</v>
      </c>
      <c r="G13" s="20">
        <f>SUM(G14:G16)</f>
        <v>5312.26</v>
      </c>
      <c r="H13" s="30">
        <f t="shared" si="4"/>
        <v>0.66</v>
      </c>
      <c r="I13" s="20">
        <f>SUM(I14:I16)</f>
        <v>5312.26</v>
      </c>
      <c r="J13" s="30">
        <f t="shared" si="0"/>
        <v>0.66</v>
      </c>
      <c r="K13" s="30">
        <f t="shared" si="2"/>
        <v>1</v>
      </c>
      <c r="L13" s="20">
        <f>F13</f>
        <v>8046.74</v>
      </c>
      <c r="M13" s="13">
        <f t="shared" ref="M13:M20" si="6">F13-L13</f>
        <v>0</v>
      </c>
      <c r="N13" s="108">
        <f t="shared" si="1"/>
        <v>1</v>
      </c>
      <c r="O13" s="593"/>
      <c r="P13" s="5"/>
      <c r="Q13" s="5"/>
      <c r="R13" s="34"/>
      <c r="S13" s="55"/>
    </row>
    <row r="14" spans="1:19" s="4" customFormat="1" ht="27" x14ac:dyDescent="0.25">
      <c r="A14" s="711"/>
      <c r="B14" s="592"/>
      <c r="C14" s="155" t="s">
        <v>3</v>
      </c>
      <c r="D14" s="155"/>
      <c r="E14" s="13">
        <f>E18+E22+E26+E30+E34</f>
        <v>8024.6</v>
      </c>
      <c r="F14" s="13">
        <v>8024.6</v>
      </c>
      <c r="G14" s="13">
        <v>5300</v>
      </c>
      <c r="H14" s="29">
        <f t="shared" si="4"/>
        <v>0.66</v>
      </c>
      <c r="I14" s="13">
        <f>G14</f>
        <v>5300</v>
      </c>
      <c r="J14" s="29">
        <f t="shared" si="0"/>
        <v>0.66</v>
      </c>
      <c r="K14" s="29">
        <f t="shared" si="2"/>
        <v>1</v>
      </c>
      <c r="L14" s="13">
        <f>F14</f>
        <v>8024.6</v>
      </c>
      <c r="M14" s="13">
        <f>M18</f>
        <v>0</v>
      </c>
      <c r="N14" s="107">
        <f t="shared" si="1"/>
        <v>1</v>
      </c>
      <c r="O14" s="594"/>
      <c r="P14" s="5"/>
      <c r="Q14" s="5"/>
      <c r="R14" s="34"/>
      <c r="S14" s="55"/>
    </row>
    <row r="15" spans="1:19" s="4" customFormat="1" ht="27" x14ac:dyDescent="0.25">
      <c r="A15" s="711"/>
      <c r="B15" s="592"/>
      <c r="C15" s="155" t="s">
        <v>10</v>
      </c>
      <c r="D15" s="155"/>
      <c r="E15" s="13">
        <f>E27</f>
        <v>22.14</v>
      </c>
      <c r="F15" s="13">
        <f>F27</f>
        <v>22.14</v>
      </c>
      <c r="G15" s="13">
        <f>G27</f>
        <v>12.26</v>
      </c>
      <c r="H15" s="29">
        <f t="shared" si="4"/>
        <v>0.55400000000000005</v>
      </c>
      <c r="I15" s="13">
        <f>I27</f>
        <v>12.26</v>
      </c>
      <c r="J15" s="29">
        <f t="shared" si="0"/>
        <v>0.55400000000000005</v>
      </c>
      <c r="K15" s="29">
        <f t="shared" si="2"/>
        <v>1</v>
      </c>
      <c r="L15" s="13">
        <f t="shared" ref="L15" si="7">F15</f>
        <v>22.14</v>
      </c>
      <c r="M15" s="13">
        <f>M19</f>
        <v>0</v>
      </c>
      <c r="N15" s="107">
        <f t="shared" si="1"/>
        <v>1</v>
      </c>
      <c r="O15" s="594"/>
      <c r="P15" s="5"/>
      <c r="Q15" s="5"/>
      <c r="R15" s="34"/>
      <c r="S15" s="55"/>
    </row>
    <row r="16" spans="1:19" s="4" customFormat="1" ht="35.25" customHeight="1" x14ac:dyDescent="0.25">
      <c r="A16" s="711"/>
      <c r="B16" s="604"/>
      <c r="C16" s="155" t="s">
        <v>5</v>
      </c>
      <c r="D16" s="155"/>
      <c r="E16" s="13">
        <f>E20</f>
        <v>0</v>
      </c>
      <c r="F16" s="13">
        <f>F20</f>
        <v>0</v>
      </c>
      <c r="G16" s="13">
        <f>G20</f>
        <v>0</v>
      </c>
      <c r="H16" s="29"/>
      <c r="I16" s="13"/>
      <c r="J16" s="29"/>
      <c r="K16" s="29"/>
      <c r="L16" s="13"/>
      <c r="M16" s="13">
        <f>M20</f>
        <v>0</v>
      </c>
      <c r="N16" s="107"/>
      <c r="O16" s="824"/>
      <c r="P16" s="5"/>
      <c r="Q16" s="5"/>
      <c r="R16" s="34"/>
      <c r="S16" s="55"/>
    </row>
    <row r="17" spans="1:19" s="4" customFormat="1" ht="56.25" hidden="1" customHeight="1" x14ac:dyDescent="0.25">
      <c r="A17" s="711">
        <v>3</v>
      </c>
      <c r="B17" s="591" t="s">
        <v>112</v>
      </c>
      <c r="C17" s="19" t="s">
        <v>32</v>
      </c>
      <c r="D17" s="16" t="s">
        <v>17</v>
      </c>
      <c r="E17" s="210">
        <f>SUM(E18:E20)</f>
        <v>1384</v>
      </c>
      <c r="F17" s="210">
        <f>SUM(F18:F20)</f>
        <v>884.46</v>
      </c>
      <c r="G17" s="20">
        <f>SUM(G18:G20)</f>
        <v>321.95</v>
      </c>
      <c r="H17" s="29">
        <f t="shared" si="4"/>
        <v>0.36399999999999999</v>
      </c>
      <c r="I17" s="20">
        <f>SUM(I18:I20)</f>
        <v>321.95</v>
      </c>
      <c r="J17" s="29">
        <f t="shared" si="0"/>
        <v>0.36399999999999999</v>
      </c>
      <c r="K17" s="29">
        <f t="shared" si="2"/>
        <v>1</v>
      </c>
      <c r="L17" s="20">
        <f>SUM(L18:L20)</f>
        <v>943.84</v>
      </c>
      <c r="M17" s="20">
        <f>SUM(M18:M20)</f>
        <v>0</v>
      </c>
      <c r="N17" s="108">
        <f t="shared" si="1"/>
        <v>1.07</v>
      </c>
      <c r="O17" s="737" t="s">
        <v>223</v>
      </c>
      <c r="P17" s="5"/>
      <c r="Q17" s="5"/>
      <c r="R17" s="34"/>
      <c r="S17" s="55"/>
    </row>
    <row r="18" spans="1:19" s="4" customFormat="1" ht="27" hidden="1" x14ac:dyDescent="0.25">
      <c r="A18" s="711"/>
      <c r="B18" s="592"/>
      <c r="C18" s="155" t="s">
        <v>3</v>
      </c>
      <c r="D18" s="155"/>
      <c r="E18" s="211">
        <v>1384</v>
      </c>
      <c r="F18" s="211">
        <v>884.46</v>
      </c>
      <c r="G18" s="13">
        <v>321.95</v>
      </c>
      <c r="H18" s="29">
        <f t="shared" si="4"/>
        <v>0.36399999999999999</v>
      </c>
      <c r="I18" s="13">
        <f>G18</f>
        <v>321.95</v>
      </c>
      <c r="J18" s="29">
        <f t="shared" si="0"/>
        <v>0.36399999999999999</v>
      </c>
      <c r="K18" s="29">
        <f t="shared" si="2"/>
        <v>1</v>
      </c>
      <c r="L18" s="13">
        <f>219.9+172.01+49.75+59.4+31.1+101.5+132.775+12.4+165</f>
        <v>943.84</v>
      </c>
      <c r="M18" s="13"/>
      <c r="N18" s="107">
        <f>L18/F18</f>
        <v>1.07</v>
      </c>
      <c r="O18" s="737"/>
      <c r="P18" s="5"/>
      <c r="Q18" s="5"/>
      <c r="R18" s="34"/>
      <c r="S18" s="55"/>
    </row>
    <row r="19" spans="1:19" s="4" customFormat="1" ht="51.75" hidden="1" customHeight="1" x14ac:dyDescent="0.25">
      <c r="A19" s="711"/>
      <c r="B19" s="592"/>
      <c r="C19" s="155" t="s">
        <v>10</v>
      </c>
      <c r="D19" s="155"/>
      <c r="E19" s="13"/>
      <c r="F19" s="13"/>
      <c r="G19" s="13"/>
      <c r="H19" s="29"/>
      <c r="I19" s="13"/>
      <c r="J19" s="29"/>
      <c r="K19" s="29"/>
      <c r="L19" s="13"/>
      <c r="M19" s="13">
        <f t="shared" si="6"/>
        <v>0</v>
      </c>
      <c r="N19" s="107"/>
      <c r="O19" s="737"/>
      <c r="P19" s="5"/>
      <c r="Q19" s="5"/>
      <c r="R19" s="34"/>
      <c r="S19" s="55"/>
    </row>
    <row r="20" spans="1:19" s="4" customFormat="1" ht="44.25" hidden="1" customHeight="1" x14ac:dyDescent="0.25">
      <c r="A20" s="711"/>
      <c r="B20" s="604"/>
      <c r="C20" s="155" t="s">
        <v>5</v>
      </c>
      <c r="D20" s="155"/>
      <c r="E20" s="13"/>
      <c r="F20" s="13"/>
      <c r="G20" s="13"/>
      <c r="H20" s="29"/>
      <c r="I20" s="13"/>
      <c r="J20" s="29"/>
      <c r="K20" s="29"/>
      <c r="L20" s="13"/>
      <c r="M20" s="13">
        <f t="shared" si="6"/>
        <v>0</v>
      </c>
      <c r="N20" s="107"/>
      <c r="O20" s="737"/>
      <c r="P20" s="5"/>
      <c r="Q20" s="5"/>
      <c r="R20" s="34"/>
      <c r="S20" s="55"/>
    </row>
    <row r="21" spans="1:19" s="4" customFormat="1" ht="107.25" hidden="1" customHeight="1" x14ac:dyDescent="0.25">
      <c r="A21" s="589">
        <v>4</v>
      </c>
      <c r="B21" s="591" t="s">
        <v>53</v>
      </c>
      <c r="C21" s="155" t="s">
        <v>54</v>
      </c>
      <c r="D21" s="155" t="s">
        <v>17</v>
      </c>
      <c r="E21" s="13">
        <f t="shared" ref="E21:M21" si="8">E22</f>
        <v>30</v>
      </c>
      <c r="F21" s="13">
        <f t="shared" si="8"/>
        <v>4.9800000000000004</v>
      </c>
      <c r="G21" s="13">
        <f t="shared" si="8"/>
        <v>0</v>
      </c>
      <c r="H21" s="29">
        <f t="shared" si="8"/>
        <v>0</v>
      </c>
      <c r="I21" s="13">
        <f t="shared" si="8"/>
        <v>0</v>
      </c>
      <c r="J21" s="29">
        <f t="shared" si="8"/>
        <v>0</v>
      </c>
      <c r="K21" s="29" t="e">
        <f t="shared" si="8"/>
        <v>#DIV/0!</v>
      </c>
      <c r="L21" s="13">
        <f t="shared" si="8"/>
        <v>4.9800000000000004</v>
      </c>
      <c r="M21" s="13">
        <f t="shared" si="8"/>
        <v>0</v>
      </c>
      <c r="N21" s="107">
        <f>N22</f>
        <v>1</v>
      </c>
      <c r="O21" s="150" t="s">
        <v>189</v>
      </c>
      <c r="P21" s="5"/>
      <c r="Q21" s="5"/>
      <c r="R21" s="34"/>
      <c r="S21" s="55"/>
    </row>
    <row r="22" spans="1:19" s="4" customFormat="1" ht="33.75" hidden="1" customHeight="1" x14ac:dyDescent="0.25">
      <c r="A22" s="590"/>
      <c r="B22" s="592"/>
      <c r="C22" s="155" t="s">
        <v>3</v>
      </c>
      <c r="D22" s="155"/>
      <c r="E22" s="13">
        <v>30</v>
      </c>
      <c r="F22" s="13">
        <v>4.9800000000000004</v>
      </c>
      <c r="G22" s="13"/>
      <c r="H22" s="29">
        <f>G22/F22</f>
        <v>0</v>
      </c>
      <c r="I22" s="13">
        <f>G22</f>
        <v>0</v>
      </c>
      <c r="J22" s="29">
        <f>I22/F22</f>
        <v>0</v>
      </c>
      <c r="K22" s="29" t="e">
        <f>I22/G22</f>
        <v>#DIV/0!</v>
      </c>
      <c r="L22" s="13">
        <f>F22</f>
        <v>4.9800000000000004</v>
      </c>
      <c r="M22" s="13"/>
      <c r="N22" s="107">
        <f>L22/F22</f>
        <v>1</v>
      </c>
      <c r="O22" s="150"/>
      <c r="P22" s="5"/>
      <c r="Q22" s="5"/>
      <c r="R22" s="34"/>
      <c r="S22" s="55"/>
    </row>
    <row r="23" spans="1:19" s="4" customFormat="1" ht="31.5" hidden="1" customHeight="1" x14ac:dyDescent="0.25">
      <c r="A23" s="590"/>
      <c r="B23" s="592"/>
      <c r="C23" s="155" t="s">
        <v>10</v>
      </c>
      <c r="D23" s="155"/>
      <c r="E23" s="13"/>
      <c r="F23" s="13"/>
      <c r="G23" s="13"/>
      <c r="H23" s="29"/>
      <c r="I23" s="13"/>
      <c r="J23" s="29"/>
      <c r="K23" s="29"/>
      <c r="L23" s="13"/>
      <c r="M23" s="13"/>
      <c r="N23" s="107"/>
      <c r="O23" s="150"/>
      <c r="P23" s="5"/>
      <c r="Q23" s="5"/>
      <c r="R23" s="34"/>
      <c r="S23" s="55"/>
    </row>
    <row r="24" spans="1:19" s="4" customFormat="1" ht="31.5" hidden="1" customHeight="1" x14ac:dyDescent="0.25">
      <c r="A24" s="712"/>
      <c r="B24" s="604"/>
      <c r="C24" s="155" t="s">
        <v>5</v>
      </c>
      <c r="D24" s="155"/>
      <c r="E24" s="13"/>
      <c r="F24" s="13"/>
      <c r="G24" s="13"/>
      <c r="H24" s="29"/>
      <c r="I24" s="13"/>
      <c r="J24" s="29"/>
      <c r="K24" s="29"/>
      <c r="L24" s="13"/>
      <c r="M24" s="13"/>
      <c r="N24" s="107"/>
      <c r="O24" s="150"/>
      <c r="P24" s="5"/>
      <c r="Q24" s="5"/>
      <c r="R24" s="34"/>
      <c r="S24" s="55"/>
    </row>
    <row r="25" spans="1:19" s="4" customFormat="1" ht="78" hidden="1" customHeight="1" x14ac:dyDescent="0.25">
      <c r="A25" s="589">
        <v>5</v>
      </c>
      <c r="B25" s="591" t="s">
        <v>55</v>
      </c>
      <c r="C25" s="155" t="s">
        <v>56</v>
      </c>
      <c r="D25" s="155" t="s">
        <v>17</v>
      </c>
      <c r="E25" s="13">
        <f>E26+E27</f>
        <v>6332.31</v>
      </c>
      <c r="F25" s="13">
        <f>F26+F27</f>
        <v>6856.88</v>
      </c>
      <c r="G25" s="13">
        <f>G26+G27</f>
        <v>4355.71</v>
      </c>
      <c r="H25" s="29">
        <f>G25/F25</f>
        <v>0.63500000000000001</v>
      </c>
      <c r="I25" s="13">
        <f>I26+I27</f>
        <v>4355.71</v>
      </c>
      <c r="J25" s="29">
        <f>I25/F25</f>
        <v>0.63500000000000001</v>
      </c>
      <c r="K25" s="29">
        <f>I25/G25</f>
        <v>1</v>
      </c>
      <c r="L25" s="13">
        <f>L26+L27</f>
        <v>6856.88</v>
      </c>
      <c r="M25" s="13"/>
      <c r="N25" s="107"/>
      <c r="O25" s="150"/>
      <c r="P25" s="5"/>
      <c r="Q25" s="5"/>
      <c r="R25" s="34"/>
      <c r="S25" s="55"/>
    </row>
    <row r="26" spans="1:19" s="4" customFormat="1" ht="31.5" hidden="1" customHeight="1" x14ac:dyDescent="0.25">
      <c r="A26" s="590"/>
      <c r="B26" s="592"/>
      <c r="C26" s="155" t="s">
        <v>3</v>
      </c>
      <c r="D26" s="155"/>
      <c r="E26" s="13">
        <v>6310.17</v>
      </c>
      <c r="F26" s="13">
        <v>6834.74</v>
      </c>
      <c r="G26" s="13">
        <v>4343.45</v>
      </c>
      <c r="H26" s="29">
        <f>G26/F26</f>
        <v>0.63500000000000001</v>
      </c>
      <c r="I26" s="13">
        <f>G26</f>
        <v>4343.45</v>
      </c>
      <c r="J26" s="29">
        <f>I26/F26</f>
        <v>0.63500000000000001</v>
      </c>
      <c r="K26" s="29">
        <f>I26/G26</f>
        <v>1</v>
      </c>
      <c r="L26" s="13">
        <f>F26</f>
        <v>6834.74</v>
      </c>
      <c r="M26" s="13"/>
      <c r="N26" s="107"/>
      <c r="O26" s="150"/>
      <c r="P26" s="5"/>
      <c r="Q26" s="5"/>
      <c r="R26" s="34"/>
      <c r="S26" s="55"/>
    </row>
    <row r="27" spans="1:19" s="4" customFormat="1" ht="31.5" hidden="1" customHeight="1" x14ac:dyDescent="0.25">
      <c r="A27" s="590"/>
      <c r="B27" s="592"/>
      <c r="C27" s="155" t="s">
        <v>10</v>
      </c>
      <c r="D27" s="155"/>
      <c r="E27" s="13">
        <v>22.14</v>
      </c>
      <c r="F27" s="13">
        <v>22.14</v>
      </c>
      <c r="G27" s="13">
        <v>12.26</v>
      </c>
      <c r="H27" s="29">
        <f>G27/F27</f>
        <v>0.55400000000000005</v>
      </c>
      <c r="I27" s="13">
        <f>G27</f>
        <v>12.26</v>
      </c>
      <c r="J27" s="29">
        <f>I27/F27</f>
        <v>0.55400000000000005</v>
      </c>
      <c r="K27" s="29">
        <f>I27/G27</f>
        <v>1</v>
      </c>
      <c r="L27" s="13">
        <f>F27</f>
        <v>22.14</v>
      </c>
      <c r="M27" s="13"/>
      <c r="N27" s="107"/>
      <c r="O27" s="150" t="s">
        <v>173</v>
      </c>
      <c r="P27" s="5"/>
      <c r="Q27" s="5"/>
      <c r="R27" s="34"/>
      <c r="S27" s="55"/>
    </row>
    <row r="28" spans="1:19" s="4" customFormat="1" ht="31.5" hidden="1" customHeight="1" x14ac:dyDescent="0.25">
      <c r="A28" s="712"/>
      <c r="B28" s="604"/>
      <c r="C28" s="155" t="s">
        <v>5</v>
      </c>
      <c r="D28" s="155"/>
      <c r="E28" s="13"/>
      <c r="F28" s="13"/>
      <c r="G28" s="13"/>
      <c r="H28" s="29"/>
      <c r="I28" s="13"/>
      <c r="J28" s="29"/>
      <c r="K28" s="29"/>
      <c r="L28" s="13"/>
      <c r="M28" s="13"/>
      <c r="N28" s="107"/>
      <c r="O28" s="150"/>
      <c r="P28" s="5"/>
      <c r="Q28" s="5"/>
      <c r="R28" s="34"/>
      <c r="S28" s="55"/>
    </row>
    <row r="29" spans="1:19" s="4" customFormat="1" ht="79.5" hidden="1" customHeight="1" x14ac:dyDescent="0.25">
      <c r="A29" s="589">
        <v>6</v>
      </c>
      <c r="B29" s="591" t="s">
        <v>57</v>
      </c>
      <c r="C29" s="155" t="s">
        <v>58</v>
      </c>
      <c r="D29" s="155" t="s">
        <v>17</v>
      </c>
      <c r="E29" s="13">
        <f t="shared" ref="E29:L29" si="9">E30</f>
        <v>123.68</v>
      </c>
      <c r="F29" s="13">
        <f t="shared" si="9"/>
        <v>123.68</v>
      </c>
      <c r="G29" s="13">
        <f t="shared" si="9"/>
        <v>46.86</v>
      </c>
      <c r="H29" s="29">
        <f t="shared" si="9"/>
        <v>0.379</v>
      </c>
      <c r="I29" s="13">
        <f t="shared" si="9"/>
        <v>46.86</v>
      </c>
      <c r="J29" s="29">
        <f t="shared" si="9"/>
        <v>0.379</v>
      </c>
      <c r="K29" s="29">
        <f t="shared" si="9"/>
        <v>1</v>
      </c>
      <c r="L29" s="13">
        <f t="shared" si="9"/>
        <v>123.68</v>
      </c>
      <c r="M29" s="13"/>
      <c r="N29" s="107"/>
      <c r="O29" s="593" t="s">
        <v>167</v>
      </c>
      <c r="P29" s="5"/>
      <c r="Q29" s="5"/>
      <c r="R29" s="34"/>
      <c r="S29" s="55"/>
    </row>
    <row r="30" spans="1:19" s="4" customFormat="1" ht="31.5" hidden="1" customHeight="1" x14ac:dyDescent="0.25">
      <c r="A30" s="590"/>
      <c r="B30" s="592"/>
      <c r="C30" s="155" t="s">
        <v>3</v>
      </c>
      <c r="D30" s="155"/>
      <c r="E30" s="13">
        <v>123.68</v>
      </c>
      <c r="F30" s="13">
        <v>123.68</v>
      </c>
      <c r="G30" s="13">
        <v>46.86</v>
      </c>
      <c r="H30" s="29">
        <f>G30/F30</f>
        <v>0.379</v>
      </c>
      <c r="I30" s="13">
        <f>G30</f>
        <v>46.86</v>
      </c>
      <c r="J30" s="29">
        <f>I30/F30</f>
        <v>0.379</v>
      </c>
      <c r="K30" s="29">
        <f>I30/G30</f>
        <v>1</v>
      </c>
      <c r="L30" s="13">
        <f>F30</f>
        <v>123.68</v>
      </c>
      <c r="M30" s="13"/>
      <c r="N30" s="107"/>
      <c r="O30" s="594"/>
      <c r="P30" s="5"/>
      <c r="Q30" s="5"/>
      <c r="R30" s="34"/>
      <c r="S30" s="55"/>
    </row>
    <row r="31" spans="1:19" s="4" customFormat="1" ht="31.5" hidden="1" customHeight="1" x14ac:dyDescent="0.25">
      <c r="A31" s="590"/>
      <c r="B31" s="592"/>
      <c r="C31" s="155" t="s">
        <v>10</v>
      </c>
      <c r="D31" s="155"/>
      <c r="E31" s="13"/>
      <c r="F31" s="13"/>
      <c r="G31" s="13"/>
      <c r="H31" s="29"/>
      <c r="I31" s="13"/>
      <c r="J31" s="29"/>
      <c r="K31" s="29"/>
      <c r="L31" s="13"/>
      <c r="M31" s="13"/>
      <c r="N31" s="107"/>
      <c r="O31" s="594"/>
      <c r="P31" s="5"/>
      <c r="Q31" s="5"/>
      <c r="R31" s="34"/>
      <c r="S31" s="55"/>
    </row>
    <row r="32" spans="1:19" s="4" customFormat="1" ht="31.5" hidden="1" customHeight="1" x14ac:dyDescent="0.25">
      <c r="A32" s="712"/>
      <c r="B32" s="604"/>
      <c r="C32" s="155" t="s">
        <v>5</v>
      </c>
      <c r="D32" s="155"/>
      <c r="E32" s="13"/>
      <c r="F32" s="13"/>
      <c r="G32" s="13"/>
      <c r="H32" s="29"/>
      <c r="I32" s="13"/>
      <c r="J32" s="29"/>
      <c r="K32" s="29"/>
      <c r="L32" s="13"/>
      <c r="M32" s="13"/>
      <c r="N32" s="107"/>
      <c r="O32" s="824"/>
      <c r="P32" s="5"/>
      <c r="Q32" s="5"/>
      <c r="R32" s="34"/>
      <c r="S32" s="55"/>
    </row>
    <row r="33" spans="1:19" s="4" customFormat="1" ht="99" hidden="1" customHeight="1" x14ac:dyDescent="0.25">
      <c r="A33" s="589">
        <v>7</v>
      </c>
      <c r="B33" s="591" t="s">
        <v>59</v>
      </c>
      <c r="C33" s="155" t="s">
        <v>60</v>
      </c>
      <c r="D33" s="155" t="s">
        <v>17</v>
      </c>
      <c r="E33" s="13">
        <f t="shared" ref="E33:K33" si="10">E34</f>
        <v>176.75</v>
      </c>
      <c r="F33" s="13">
        <f t="shared" si="10"/>
        <v>176.75</v>
      </c>
      <c r="G33" s="13">
        <f t="shared" si="10"/>
        <v>62.46</v>
      </c>
      <c r="H33" s="29">
        <f t="shared" si="10"/>
        <v>0.35299999999999998</v>
      </c>
      <c r="I33" s="13">
        <f t="shared" si="10"/>
        <v>62.46</v>
      </c>
      <c r="J33" s="29">
        <f t="shared" si="10"/>
        <v>0.35299999999999998</v>
      </c>
      <c r="K33" s="29">
        <f t="shared" si="10"/>
        <v>1</v>
      </c>
      <c r="L33" s="13">
        <f>L34</f>
        <v>176.75</v>
      </c>
      <c r="M33" s="13"/>
      <c r="N33" s="107"/>
      <c r="O33" s="593" t="s">
        <v>207</v>
      </c>
      <c r="P33" s="5"/>
      <c r="Q33" s="5"/>
      <c r="R33" s="34"/>
      <c r="S33" s="55"/>
    </row>
    <row r="34" spans="1:19" s="4" customFormat="1" ht="31.5" hidden="1" customHeight="1" x14ac:dyDescent="0.25">
      <c r="A34" s="590"/>
      <c r="B34" s="592"/>
      <c r="C34" s="155" t="s">
        <v>3</v>
      </c>
      <c r="D34" s="155"/>
      <c r="E34" s="13">
        <v>176.75</v>
      </c>
      <c r="F34" s="13">
        <v>176.75</v>
      </c>
      <c r="G34" s="13">
        <v>62.46</v>
      </c>
      <c r="H34" s="29">
        <f>G34/F34</f>
        <v>0.35299999999999998</v>
      </c>
      <c r="I34" s="13">
        <f>G34</f>
        <v>62.46</v>
      </c>
      <c r="J34" s="29">
        <f>I34/F34</f>
        <v>0.35299999999999998</v>
      </c>
      <c r="K34" s="29">
        <f>I34/G34</f>
        <v>1</v>
      </c>
      <c r="L34" s="13">
        <f>F34</f>
        <v>176.75</v>
      </c>
      <c r="M34" s="13"/>
      <c r="N34" s="107"/>
      <c r="O34" s="594"/>
      <c r="P34" s="5"/>
      <c r="Q34" s="5"/>
      <c r="R34" s="34"/>
      <c r="S34" s="55"/>
    </row>
    <row r="35" spans="1:19" s="4" customFormat="1" ht="31.5" hidden="1" customHeight="1" x14ac:dyDescent="0.25">
      <c r="A35" s="590"/>
      <c r="B35" s="592"/>
      <c r="C35" s="155" t="s">
        <v>10</v>
      </c>
      <c r="D35" s="155"/>
      <c r="E35" s="13"/>
      <c r="F35" s="13"/>
      <c r="G35" s="13"/>
      <c r="H35" s="29"/>
      <c r="I35" s="13"/>
      <c r="J35" s="29"/>
      <c r="K35" s="29"/>
      <c r="L35" s="13"/>
      <c r="M35" s="13"/>
      <c r="N35" s="107"/>
      <c r="O35" s="594"/>
      <c r="P35" s="5"/>
      <c r="Q35" s="5"/>
      <c r="R35" s="34"/>
      <c r="S35" s="55"/>
    </row>
    <row r="36" spans="1:19" s="4" customFormat="1" ht="29.25" hidden="1" customHeight="1" x14ac:dyDescent="0.25">
      <c r="A36" s="712"/>
      <c r="B36" s="604"/>
      <c r="C36" s="155" t="s">
        <v>5</v>
      </c>
      <c r="D36" s="155"/>
      <c r="E36" s="13"/>
      <c r="F36" s="13"/>
      <c r="G36" s="13"/>
      <c r="H36" s="29"/>
      <c r="I36" s="13"/>
      <c r="J36" s="29"/>
      <c r="K36" s="29"/>
      <c r="L36" s="13"/>
      <c r="M36" s="13"/>
      <c r="N36" s="107"/>
      <c r="O36" s="824"/>
      <c r="P36" s="5"/>
      <c r="Q36" s="5"/>
      <c r="R36" s="34"/>
      <c r="S36" s="55"/>
    </row>
    <row r="37" spans="1:19" s="4" customFormat="1" ht="29.25" customHeight="1" x14ac:dyDescent="0.25">
      <c r="A37" s="716" t="s">
        <v>62</v>
      </c>
      <c r="B37" s="716"/>
      <c r="C37" s="716"/>
      <c r="D37" s="716"/>
      <c r="E37" s="716"/>
      <c r="F37" s="716"/>
      <c r="G37" s="716"/>
      <c r="H37" s="716"/>
      <c r="I37" s="716"/>
      <c r="J37" s="716"/>
      <c r="K37" s="716"/>
      <c r="L37" s="716"/>
      <c r="M37" s="716"/>
      <c r="N37" s="717"/>
      <c r="O37" s="150"/>
      <c r="P37" s="5"/>
      <c r="Q37" s="5"/>
      <c r="R37" s="34"/>
      <c r="S37" s="55"/>
    </row>
    <row r="38" spans="1:19" s="4" customFormat="1" ht="93.75" customHeight="1" x14ac:dyDescent="0.25">
      <c r="A38" s="718">
        <v>8</v>
      </c>
      <c r="B38" s="60" t="s">
        <v>52</v>
      </c>
      <c r="C38" s="66" t="s">
        <v>113</v>
      </c>
      <c r="D38" s="16" t="s">
        <v>30</v>
      </c>
      <c r="E38" s="20">
        <f>SUM(E39:E41)</f>
        <v>36189.83</v>
      </c>
      <c r="F38" s="20">
        <f>SUM(F39:F41)</f>
        <v>36189.83</v>
      </c>
      <c r="G38" s="20">
        <f>SUM(G39:G41)</f>
        <v>17501.2</v>
      </c>
      <c r="H38" s="29">
        <f t="shared" si="4"/>
        <v>0.48399999999999999</v>
      </c>
      <c r="I38" s="20">
        <f>SUM(I39:I41)</f>
        <v>17501.2</v>
      </c>
      <c r="J38" s="30">
        <f t="shared" ref="J38:J41" si="11">I38/F38</f>
        <v>0.48399999999999999</v>
      </c>
      <c r="K38" s="30">
        <f>I38/G38</f>
        <v>1</v>
      </c>
      <c r="L38" s="20">
        <f>SUM(L39:L41)</f>
        <v>36189.83</v>
      </c>
      <c r="M38" s="20">
        <f>SUM(M39:M41)</f>
        <v>13.67</v>
      </c>
      <c r="N38" s="108">
        <f t="shared" si="1"/>
        <v>1</v>
      </c>
      <c r="O38" s="715"/>
      <c r="P38" s="5"/>
      <c r="Q38" s="5"/>
      <c r="R38" s="34"/>
      <c r="S38" s="55"/>
    </row>
    <row r="39" spans="1:19" s="4" customFormat="1" ht="27" x14ac:dyDescent="0.25">
      <c r="A39" s="718"/>
      <c r="B39" s="65"/>
      <c r="C39" s="155" t="s">
        <v>3</v>
      </c>
      <c r="D39" s="155"/>
      <c r="E39" s="13">
        <f>E57+E89+E157+E201+E234+E250+E258+E270</f>
        <v>0</v>
      </c>
      <c r="F39" s="13">
        <f>F57+F89+F157+F201+F234+F250+F258+F270</f>
        <v>0</v>
      </c>
      <c r="G39" s="13">
        <f>G57+G89+G157+G201+G234+G250+G258+G270</f>
        <v>0</v>
      </c>
      <c r="H39" s="29"/>
      <c r="I39" s="13"/>
      <c r="J39" s="30"/>
      <c r="K39" s="29"/>
      <c r="L39" s="13"/>
      <c r="M39" s="13"/>
      <c r="N39" s="107"/>
      <c r="O39" s="715"/>
      <c r="P39" s="5"/>
      <c r="Q39" s="5"/>
      <c r="R39" s="34"/>
      <c r="S39" s="55"/>
    </row>
    <row r="40" spans="1:19" s="4" customFormat="1" ht="27" x14ac:dyDescent="0.25">
      <c r="A40" s="718"/>
      <c r="B40" s="65"/>
      <c r="C40" s="155" t="s">
        <v>10</v>
      </c>
      <c r="D40" s="155"/>
      <c r="E40" s="13">
        <v>15824.56</v>
      </c>
      <c r="F40" s="13">
        <v>15824.56</v>
      </c>
      <c r="G40" s="13">
        <v>6094.7</v>
      </c>
      <c r="H40" s="29">
        <f t="shared" si="4"/>
        <v>0.38500000000000001</v>
      </c>
      <c r="I40" s="13">
        <f>G40</f>
        <v>6094.7</v>
      </c>
      <c r="J40" s="30">
        <f t="shared" si="11"/>
        <v>0.38500000000000001</v>
      </c>
      <c r="K40" s="29">
        <f>I40/G40</f>
        <v>1</v>
      </c>
      <c r="L40" s="13">
        <f>F40</f>
        <v>15824.56</v>
      </c>
      <c r="M40" s="13">
        <f>M58+M90+M158+M202+M235+M251+M259+M271</f>
        <v>13.67</v>
      </c>
      <c r="N40" s="107">
        <f t="shared" si="1"/>
        <v>1</v>
      </c>
      <c r="O40" s="715"/>
      <c r="P40" s="5"/>
      <c r="Q40" s="5"/>
      <c r="R40" s="34"/>
      <c r="S40" s="55"/>
    </row>
    <row r="41" spans="1:19" s="4" customFormat="1" ht="27" x14ac:dyDescent="0.25">
      <c r="A41" s="718"/>
      <c r="B41" s="65"/>
      <c r="C41" s="155" t="s">
        <v>5</v>
      </c>
      <c r="D41" s="155"/>
      <c r="E41" s="13">
        <v>20365.27</v>
      </c>
      <c r="F41" s="13">
        <v>20365.27</v>
      </c>
      <c r="G41" s="13">
        <f>G45+G59+G91+G159+G203+G236+G252+G260+G272</f>
        <v>11406.5</v>
      </c>
      <c r="H41" s="29">
        <f t="shared" si="4"/>
        <v>0.56000000000000005</v>
      </c>
      <c r="I41" s="13">
        <f>I59+I91+I159+I203+I236+I252+I260+I272+I53</f>
        <v>11406.5</v>
      </c>
      <c r="J41" s="30">
        <f t="shared" si="11"/>
        <v>0.56000000000000005</v>
      </c>
      <c r="K41" s="29">
        <f>I41/G41</f>
        <v>1</v>
      </c>
      <c r="L41" s="13">
        <f>F41</f>
        <v>20365.27</v>
      </c>
      <c r="M41" s="13">
        <f>M59+M91+M159+M203+M236+M252+M260+M272</f>
        <v>0</v>
      </c>
      <c r="N41" s="107">
        <f t="shared" si="1"/>
        <v>1</v>
      </c>
      <c r="O41" s="715"/>
      <c r="P41" s="5"/>
      <c r="Q41" s="5"/>
      <c r="R41" s="34"/>
      <c r="S41" s="55"/>
    </row>
    <row r="42" spans="1:19" s="4" customFormat="1" ht="54" hidden="1" customHeight="1" x14ac:dyDescent="0.25">
      <c r="A42" s="567">
        <v>9</v>
      </c>
      <c r="B42" s="591" t="s">
        <v>63</v>
      </c>
      <c r="C42" s="15" t="s">
        <v>64</v>
      </c>
      <c r="D42" s="155" t="s">
        <v>42</v>
      </c>
      <c r="E42" s="13">
        <f>E43+E44+E45</f>
        <v>201.63</v>
      </c>
      <c r="F42" s="13">
        <f>F43+F44+F45</f>
        <v>213.13</v>
      </c>
      <c r="G42" s="13">
        <f>G43+G44+G45</f>
        <v>106.27</v>
      </c>
      <c r="H42" s="29">
        <f>G42/F42</f>
        <v>0.499</v>
      </c>
      <c r="I42" s="13">
        <f>I44+I45</f>
        <v>106.27</v>
      </c>
      <c r="J42" s="30">
        <f>I42/F42</f>
        <v>0.499</v>
      </c>
      <c r="K42" s="29">
        <f>I42/G42</f>
        <v>1</v>
      </c>
      <c r="L42" s="13">
        <f>L44+L45</f>
        <v>213.13</v>
      </c>
      <c r="M42" s="13"/>
      <c r="N42" s="107">
        <f>L42/F42</f>
        <v>1</v>
      </c>
      <c r="O42" s="599"/>
      <c r="P42" s="5"/>
      <c r="Q42" s="5"/>
      <c r="R42" s="34"/>
      <c r="S42" s="55"/>
    </row>
    <row r="43" spans="1:19" s="4" customFormat="1" ht="27" hidden="1" customHeight="1" x14ac:dyDescent="0.25">
      <c r="A43" s="568"/>
      <c r="B43" s="592"/>
      <c r="C43" s="155" t="s">
        <v>3</v>
      </c>
      <c r="D43" s="155"/>
      <c r="E43" s="13"/>
      <c r="F43" s="13"/>
      <c r="G43" s="13"/>
      <c r="H43" s="29"/>
      <c r="I43" s="13"/>
      <c r="J43" s="30"/>
      <c r="K43" s="29"/>
      <c r="L43" s="13"/>
      <c r="M43" s="13"/>
      <c r="N43" s="107"/>
      <c r="O43" s="599"/>
      <c r="P43" s="5"/>
      <c r="Q43" s="5"/>
      <c r="R43" s="34"/>
      <c r="S43" s="55"/>
    </row>
    <row r="44" spans="1:19" s="4" customFormat="1" ht="36" hidden="1" customHeight="1" x14ac:dyDescent="0.25">
      <c r="A44" s="568"/>
      <c r="B44" s="592"/>
      <c r="C44" s="155" t="s">
        <v>10</v>
      </c>
      <c r="D44" s="155"/>
      <c r="E44" s="13">
        <f>E55</f>
        <v>0</v>
      </c>
      <c r="F44" s="13">
        <f>F55</f>
        <v>11.5</v>
      </c>
      <c r="G44" s="13">
        <f t="shared" ref="G44:L44" si="12">G55</f>
        <v>11.5</v>
      </c>
      <c r="H44" s="29">
        <f>G44/F44</f>
        <v>1</v>
      </c>
      <c r="I44" s="13">
        <f t="shared" si="12"/>
        <v>11.5</v>
      </c>
      <c r="J44" s="29">
        <f>I44/F44</f>
        <v>1</v>
      </c>
      <c r="K44" s="29">
        <f>I44/G44</f>
        <v>1</v>
      </c>
      <c r="L44" s="13">
        <f t="shared" si="12"/>
        <v>11.5</v>
      </c>
      <c r="M44" s="13">
        <v>0</v>
      </c>
      <c r="N44" s="29">
        <f>L44/F44</f>
        <v>1</v>
      </c>
      <c r="O44" s="599"/>
      <c r="P44" s="5"/>
      <c r="Q44" s="5"/>
      <c r="R44" s="34"/>
      <c r="S44" s="55"/>
    </row>
    <row r="45" spans="1:19" s="4" customFormat="1" ht="36" hidden="1" customHeight="1" x14ac:dyDescent="0.25">
      <c r="A45" s="571"/>
      <c r="B45" s="604"/>
      <c r="C45" s="155" t="s">
        <v>5</v>
      </c>
      <c r="D45" s="155"/>
      <c r="E45" s="13">
        <f>E53</f>
        <v>201.63</v>
      </c>
      <c r="F45" s="13">
        <f>F53</f>
        <v>201.63</v>
      </c>
      <c r="G45" s="13">
        <f>G50</f>
        <v>94.77</v>
      </c>
      <c r="H45" s="29">
        <f>G45/F45</f>
        <v>0.47</v>
      </c>
      <c r="I45" s="13">
        <f>I53</f>
        <v>94.77</v>
      </c>
      <c r="J45" s="30">
        <f>I45/F45</f>
        <v>0.47</v>
      </c>
      <c r="K45" s="29">
        <f>I45/G45</f>
        <v>1</v>
      </c>
      <c r="L45" s="13">
        <f>F45</f>
        <v>201.63</v>
      </c>
      <c r="M45" s="13"/>
      <c r="N45" s="107"/>
      <c r="O45" s="599"/>
      <c r="P45" s="5"/>
      <c r="Q45" s="5"/>
      <c r="R45" s="34"/>
      <c r="S45" s="55"/>
    </row>
    <row r="46" spans="1:19" s="4" customFormat="1" ht="36" hidden="1" customHeight="1" x14ac:dyDescent="0.25">
      <c r="A46" s="567">
        <v>10</v>
      </c>
      <c r="B46" s="63"/>
      <c r="C46" s="155" t="s">
        <v>43</v>
      </c>
      <c r="D46" s="155" t="s">
        <v>42</v>
      </c>
      <c r="E46" s="13"/>
      <c r="F46" s="13"/>
      <c r="G46" s="13"/>
      <c r="H46" s="29"/>
      <c r="I46" s="13"/>
      <c r="J46" s="30"/>
      <c r="K46" s="29"/>
      <c r="L46" s="13"/>
      <c r="M46" s="13"/>
      <c r="N46" s="107"/>
      <c r="O46" s="599"/>
      <c r="P46" s="5"/>
      <c r="Q46" s="5"/>
      <c r="R46" s="34"/>
      <c r="S46" s="55"/>
    </row>
    <row r="47" spans="1:19" s="4" customFormat="1" ht="36" hidden="1" customHeight="1" x14ac:dyDescent="0.25">
      <c r="A47" s="568"/>
      <c r="B47" s="63"/>
      <c r="C47" s="155" t="s">
        <v>3</v>
      </c>
      <c r="D47" s="155"/>
      <c r="E47" s="13"/>
      <c r="F47" s="13"/>
      <c r="G47" s="13"/>
      <c r="H47" s="29"/>
      <c r="I47" s="13"/>
      <c r="J47" s="30"/>
      <c r="K47" s="29"/>
      <c r="L47" s="13"/>
      <c r="M47" s="13"/>
      <c r="N47" s="107"/>
      <c r="O47" s="599"/>
      <c r="P47" s="5"/>
      <c r="Q47" s="5"/>
      <c r="R47" s="34"/>
      <c r="S47" s="55"/>
    </row>
    <row r="48" spans="1:19" s="4" customFormat="1" ht="36" hidden="1" customHeight="1" x14ac:dyDescent="0.25">
      <c r="A48" s="568"/>
      <c r="B48" s="63"/>
      <c r="C48" s="155" t="s">
        <v>10</v>
      </c>
      <c r="D48" s="155"/>
      <c r="E48" s="13"/>
      <c r="F48" s="13"/>
      <c r="G48" s="13"/>
      <c r="H48" s="29"/>
      <c r="I48" s="13"/>
      <c r="J48" s="30"/>
      <c r="K48" s="29"/>
      <c r="L48" s="13"/>
      <c r="M48" s="13"/>
      <c r="N48" s="107"/>
      <c r="O48" s="599"/>
      <c r="P48" s="5"/>
      <c r="Q48" s="5"/>
      <c r="R48" s="34"/>
      <c r="S48" s="55"/>
    </row>
    <row r="49" spans="1:19" s="4" customFormat="1" ht="27" hidden="1" x14ac:dyDescent="0.25">
      <c r="A49" s="571"/>
      <c r="B49" s="63"/>
      <c r="C49" s="83" t="s">
        <v>5</v>
      </c>
      <c r="D49" s="155"/>
      <c r="E49" s="13"/>
      <c r="F49" s="13"/>
      <c r="G49" s="13">
        <f>F49</f>
        <v>0</v>
      </c>
      <c r="H49" s="29" t="e">
        <f>G49/F49</f>
        <v>#DIV/0!</v>
      </c>
      <c r="I49" s="13">
        <f>G49</f>
        <v>0</v>
      </c>
      <c r="J49" s="30" t="e">
        <f>I49/G49</f>
        <v>#DIV/0!</v>
      </c>
      <c r="K49" s="29" t="e">
        <f>I49/G49</f>
        <v>#DIV/0!</v>
      </c>
      <c r="L49" s="13">
        <f>G49</f>
        <v>0</v>
      </c>
      <c r="M49" s="13"/>
      <c r="N49" s="107" t="e">
        <f>L49/I49</f>
        <v>#DIV/0!</v>
      </c>
      <c r="O49" s="599"/>
      <c r="P49" s="5"/>
      <c r="Q49" s="5"/>
      <c r="R49" s="34"/>
      <c r="S49" s="55"/>
    </row>
    <row r="50" spans="1:19" s="4" customFormat="1" ht="112.5" hidden="1" x14ac:dyDescent="0.25">
      <c r="A50" s="567">
        <v>10</v>
      </c>
      <c r="B50" s="591" t="s">
        <v>115</v>
      </c>
      <c r="C50" s="155" t="s">
        <v>69</v>
      </c>
      <c r="D50" s="155" t="s">
        <v>42</v>
      </c>
      <c r="E50" s="13">
        <f t="shared" ref="E50:L50" si="13">E53</f>
        <v>201.63</v>
      </c>
      <c r="F50" s="13">
        <f t="shared" si="13"/>
        <v>201.63</v>
      </c>
      <c r="G50" s="13">
        <f>G53</f>
        <v>94.77</v>
      </c>
      <c r="H50" s="29">
        <f>H53</f>
        <v>0.47</v>
      </c>
      <c r="I50" s="13">
        <f t="shared" si="13"/>
        <v>94.77</v>
      </c>
      <c r="J50" s="30">
        <f t="shared" si="13"/>
        <v>0.47</v>
      </c>
      <c r="K50" s="29">
        <f t="shared" si="13"/>
        <v>1</v>
      </c>
      <c r="L50" s="13">
        <f t="shared" si="13"/>
        <v>201.63</v>
      </c>
      <c r="M50" s="13"/>
      <c r="N50" s="107"/>
      <c r="O50" s="599" t="s">
        <v>177</v>
      </c>
      <c r="P50" s="5"/>
      <c r="Q50" s="5"/>
      <c r="R50" s="34"/>
      <c r="S50" s="55"/>
    </row>
    <row r="51" spans="1:19" s="4" customFormat="1" ht="27" hidden="1" x14ac:dyDescent="0.25">
      <c r="A51" s="568"/>
      <c r="B51" s="592"/>
      <c r="C51" s="155" t="s">
        <v>3</v>
      </c>
      <c r="D51" s="155"/>
      <c r="E51" s="13"/>
      <c r="F51" s="13"/>
      <c r="G51" s="13"/>
      <c r="H51" s="29"/>
      <c r="I51" s="13"/>
      <c r="J51" s="30"/>
      <c r="K51" s="29"/>
      <c r="L51" s="13"/>
      <c r="M51" s="13"/>
      <c r="N51" s="107"/>
      <c r="O51" s="599"/>
      <c r="P51" s="5"/>
      <c r="Q51" s="5"/>
      <c r="R51" s="34"/>
      <c r="S51" s="55"/>
    </row>
    <row r="52" spans="1:19" s="4" customFormat="1" ht="27" hidden="1" x14ac:dyDescent="0.25">
      <c r="A52" s="568"/>
      <c r="B52" s="592"/>
      <c r="C52" s="155" t="s">
        <v>10</v>
      </c>
      <c r="D52" s="155"/>
      <c r="E52" s="13"/>
      <c r="F52" s="13"/>
      <c r="G52" s="13"/>
      <c r="H52" s="29"/>
      <c r="I52" s="13"/>
      <c r="J52" s="30"/>
      <c r="K52" s="29"/>
      <c r="L52" s="13"/>
      <c r="M52" s="13"/>
      <c r="N52" s="107"/>
      <c r="O52" s="599"/>
      <c r="P52" s="5"/>
      <c r="Q52" s="5"/>
      <c r="R52" s="34"/>
      <c r="S52" s="55"/>
    </row>
    <row r="53" spans="1:19" s="4" customFormat="1" ht="27" hidden="1" x14ac:dyDescent="0.25">
      <c r="A53" s="571"/>
      <c r="B53" s="604"/>
      <c r="C53" s="155" t="s">
        <v>5</v>
      </c>
      <c r="D53" s="155"/>
      <c r="E53" s="13">
        <v>201.63</v>
      </c>
      <c r="F53" s="13">
        <v>201.63</v>
      </c>
      <c r="G53" s="13">
        <v>94.77</v>
      </c>
      <c r="H53" s="29">
        <f>G53/F53</f>
        <v>0.47</v>
      </c>
      <c r="I53" s="13">
        <f>G53</f>
        <v>94.77</v>
      </c>
      <c r="J53" s="30">
        <f>I53/F53</f>
        <v>0.47</v>
      </c>
      <c r="K53" s="29">
        <f>I53/G53</f>
        <v>1</v>
      </c>
      <c r="L53" s="13">
        <f>F53</f>
        <v>201.63</v>
      </c>
      <c r="M53" s="13"/>
      <c r="N53" s="107"/>
      <c r="O53" s="599"/>
      <c r="P53" s="5"/>
      <c r="Q53" s="5"/>
      <c r="R53" s="34"/>
      <c r="S53" s="55"/>
    </row>
    <row r="54" spans="1:19" s="4" customFormat="1" ht="27" hidden="1" customHeight="1" x14ac:dyDescent="0.25">
      <c r="A54" s="589">
        <v>11</v>
      </c>
      <c r="B54" s="591" t="s">
        <v>205</v>
      </c>
      <c r="C54" s="134" t="s">
        <v>206</v>
      </c>
      <c r="D54" s="155" t="s">
        <v>42</v>
      </c>
      <c r="E54" s="13">
        <f>E550</f>
        <v>0</v>
      </c>
      <c r="F54" s="13">
        <f>F55</f>
        <v>11.5</v>
      </c>
      <c r="G54" s="13">
        <f>G55</f>
        <v>11.5</v>
      </c>
      <c r="H54" s="29">
        <f>H55</f>
        <v>1</v>
      </c>
      <c r="I54" s="13"/>
      <c r="J54" s="30"/>
      <c r="K54" s="29"/>
      <c r="L54" s="13"/>
      <c r="M54" s="13"/>
      <c r="N54" s="107"/>
      <c r="O54" s="133" t="s">
        <v>224</v>
      </c>
      <c r="P54" s="5"/>
      <c r="Q54" s="5"/>
      <c r="R54" s="34"/>
      <c r="S54" s="55"/>
    </row>
    <row r="55" spans="1:19" s="4" customFormat="1" ht="27" hidden="1" x14ac:dyDescent="0.25">
      <c r="A55" s="712"/>
      <c r="B55" s="604"/>
      <c r="C55" s="134" t="s">
        <v>10</v>
      </c>
      <c r="D55" s="155"/>
      <c r="E55" s="13">
        <v>0</v>
      </c>
      <c r="F55" s="13">
        <v>11.5</v>
      </c>
      <c r="G55" s="13">
        <v>11.5</v>
      </c>
      <c r="H55" s="29">
        <f>G55/F55</f>
        <v>1</v>
      </c>
      <c r="I55" s="13">
        <f>G55</f>
        <v>11.5</v>
      </c>
      <c r="J55" s="30">
        <f>I55/G55</f>
        <v>1</v>
      </c>
      <c r="K55" s="29">
        <f>I55/G55</f>
        <v>1</v>
      </c>
      <c r="L55" s="13">
        <f>I55</f>
        <v>11.5</v>
      </c>
      <c r="M55" s="13"/>
      <c r="N55" s="107"/>
      <c r="O55" s="133"/>
      <c r="P55" s="5"/>
      <c r="Q55" s="5"/>
      <c r="R55" s="34"/>
      <c r="S55" s="55"/>
    </row>
    <row r="56" spans="1:19" s="4" customFormat="1" ht="37.5" hidden="1" customHeight="1" x14ac:dyDescent="0.25">
      <c r="A56" s="711">
        <v>12</v>
      </c>
      <c r="B56" s="87" t="s">
        <v>65</v>
      </c>
      <c r="C56" s="66" t="s">
        <v>66</v>
      </c>
      <c r="D56" s="16" t="s">
        <v>17</v>
      </c>
      <c r="E56" s="20">
        <f>SUM(E57:E59)</f>
        <v>2360.4299999999998</v>
      </c>
      <c r="F56" s="20">
        <f>SUM(F57:F59)</f>
        <v>2405.0300000000002</v>
      </c>
      <c r="G56" s="20">
        <f>SUM(G57:G59)</f>
        <v>1623.22</v>
      </c>
      <c r="H56" s="29">
        <f t="shared" si="4"/>
        <v>0.67500000000000004</v>
      </c>
      <c r="I56" s="20">
        <f>SUM(I57:I59)</f>
        <v>1623.22</v>
      </c>
      <c r="J56" s="29">
        <f t="shared" ref="J56:J168" si="14">I56/F56</f>
        <v>0.67500000000000004</v>
      </c>
      <c r="K56" s="30">
        <f t="shared" ref="K56:K62" si="15">I56/G56</f>
        <v>1</v>
      </c>
      <c r="L56" s="20">
        <f>SUM(L57:L59)</f>
        <v>2403.19</v>
      </c>
      <c r="M56" s="20">
        <f>SUM(M57:M59)</f>
        <v>1.84</v>
      </c>
      <c r="N56" s="108">
        <f t="shared" si="1"/>
        <v>1</v>
      </c>
      <c r="O56" s="743"/>
      <c r="P56" s="5"/>
      <c r="Q56" s="5"/>
      <c r="R56" s="34"/>
      <c r="S56" s="55"/>
    </row>
    <row r="57" spans="1:19" s="4" customFormat="1" ht="18.75" hidden="1" customHeight="1" x14ac:dyDescent="0.25">
      <c r="A57" s="711"/>
      <c r="B57" s="88"/>
      <c r="C57" s="155" t="s">
        <v>3</v>
      </c>
      <c r="D57" s="15"/>
      <c r="E57" s="13">
        <f>E61+E65+E69+E73</f>
        <v>0</v>
      </c>
      <c r="F57" s="13">
        <f>F61+F65+F69+F73</f>
        <v>0</v>
      </c>
      <c r="G57" s="13">
        <f>G61+G65+G69+G73</f>
        <v>0</v>
      </c>
      <c r="H57" s="29"/>
      <c r="I57" s="13"/>
      <c r="J57" s="29"/>
      <c r="K57" s="29"/>
      <c r="L57" s="13"/>
      <c r="M57" s="13"/>
      <c r="N57" s="107"/>
      <c r="O57" s="743"/>
      <c r="P57" s="5"/>
      <c r="Q57" s="5"/>
      <c r="R57" s="34"/>
      <c r="S57" s="55"/>
    </row>
    <row r="58" spans="1:19" s="4" customFormat="1" ht="18.75" hidden="1" customHeight="1" x14ac:dyDescent="0.25">
      <c r="A58" s="711"/>
      <c r="B58" s="88"/>
      <c r="C58" s="155" t="s">
        <v>10</v>
      </c>
      <c r="D58" s="15"/>
      <c r="E58" s="13">
        <f>E62+E66+E70+E74+E78</f>
        <v>1308.33</v>
      </c>
      <c r="F58" s="13">
        <f>F62+F66+F70+F74+F78+F86</f>
        <v>1352.93</v>
      </c>
      <c r="G58" s="13">
        <f>G62+G66+G70+G74+G78+G86</f>
        <v>1110.25</v>
      </c>
      <c r="H58" s="29">
        <f>G58/F58</f>
        <v>0.82099999999999995</v>
      </c>
      <c r="I58" s="13">
        <f>I62+I66+I70+I74+I78+I86</f>
        <v>1110.25</v>
      </c>
      <c r="J58" s="29">
        <f t="shared" si="14"/>
        <v>0.82099999999999995</v>
      </c>
      <c r="K58" s="29">
        <f t="shared" si="15"/>
        <v>1</v>
      </c>
      <c r="L58" s="13">
        <f>L62+L66+L70+L74+L86+L78</f>
        <v>1351.09</v>
      </c>
      <c r="M58" s="13">
        <f>M62+M66+M70+M74</f>
        <v>1.84</v>
      </c>
      <c r="N58" s="107">
        <f t="shared" si="1"/>
        <v>1</v>
      </c>
      <c r="O58" s="743"/>
      <c r="P58" s="5"/>
      <c r="Q58" s="5"/>
      <c r="R58" s="34"/>
      <c r="S58" s="55"/>
    </row>
    <row r="59" spans="1:19" s="4" customFormat="1" ht="18.75" hidden="1" customHeight="1" x14ac:dyDescent="0.25">
      <c r="A59" s="711"/>
      <c r="B59" s="89"/>
      <c r="C59" s="155" t="s">
        <v>5</v>
      </c>
      <c r="D59" s="15"/>
      <c r="E59" s="13">
        <f>E63+E67+E71+E75</f>
        <v>1052.0999999999999</v>
      </c>
      <c r="F59" s="13">
        <f>F63+F67+F71+F75</f>
        <v>1052.0999999999999</v>
      </c>
      <c r="G59" s="13">
        <f>+G63+G67+G71+G75</f>
        <v>512.97</v>
      </c>
      <c r="H59" s="29">
        <f>G59/F59</f>
        <v>0.48799999999999999</v>
      </c>
      <c r="I59" s="13">
        <f>I63+I67+I71+I75</f>
        <v>512.97</v>
      </c>
      <c r="J59" s="29">
        <f t="shared" si="14"/>
        <v>0.48799999999999999</v>
      </c>
      <c r="K59" s="29">
        <f t="shared" si="15"/>
        <v>1</v>
      </c>
      <c r="L59" s="13">
        <f>+L63+L67+L71+L75</f>
        <v>1052.0999999999999</v>
      </c>
      <c r="M59" s="13">
        <f>M63+M67+M71+M75</f>
        <v>0</v>
      </c>
      <c r="N59" s="107">
        <f t="shared" si="1"/>
        <v>1</v>
      </c>
      <c r="O59" s="743"/>
      <c r="P59" s="5"/>
      <c r="Q59" s="5"/>
      <c r="R59" s="34"/>
      <c r="S59" s="55"/>
    </row>
    <row r="60" spans="1:19" s="4" customFormat="1" ht="37.5" hidden="1" customHeight="1" x14ac:dyDescent="0.25">
      <c r="A60" s="731">
        <v>13</v>
      </c>
      <c r="B60" s="591" t="s">
        <v>116</v>
      </c>
      <c r="C60" s="19" t="s">
        <v>18</v>
      </c>
      <c r="D60" s="16" t="s">
        <v>17</v>
      </c>
      <c r="E60" s="20">
        <f>SUM(E61:E63)</f>
        <v>572</v>
      </c>
      <c r="F60" s="20">
        <f>SUM(F61:F63)</f>
        <v>572</v>
      </c>
      <c r="G60" s="20">
        <f>SUM(G61:G63)</f>
        <v>498.06</v>
      </c>
      <c r="H60" s="30">
        <f t="shared" si="4"/>
        <v>0.871</v>
      </c>
      <c r="I60" s="20">
        <f>SUM(I61:I63)</f>
        <v>498.06</v>
      </c>
      <c r="J60" s="29">
        <f t="shared" si="14"/>
        <v>0.871</v>
      </c>
      <c r="K60" s="30">
        <f t="shared" si="15"/>
        <v>1</v>
      </c>
      <c r="L60" s="20">
        <f>L62</f>
        <v>572</v>
      </c>
      <c r="M60" s="13"/>
      <c r="N60" s="108">
        <f t="shared" si="1"/>
        <v>1</v>
      </c>
      <c r="O60" s="737" t="s">
        <v>203</v>
      </c>
      <c r="P60" s="5"/>
      <c r="Q60" s="5"/>
      <c r="R60" s="34"/>
      <c r="S60" s="55"/>
    </row>
    <row r="61" spans="1:19" s="4" customFormat="1" ht="27" hidden="1" customHeight="1" x14ac:dyDescent="0.25">
      <c r="A61" s="732"/>
      <c r="B61" s="592"/>
      <c r="C61" s="155" t="s">
        <v>3</v>
      </c>
      <c r="D61" s="15"/>
      <c r="E61" s="13"/>
      <c r="F61" s="13"/>
      <c r="G61" s="13"/>
      <c r="H61" s="29"/>
      <c r="I61" s="13"/>
      <c r="J61" s="29"/>
      <c r="K61" s="29"/>
      <c r="L61" s="13"/>
      <c r="M61" s="13"/>
      <c r="N61" s="107"/>
      <c r="O61" s="737"/>
      <c r="P61" s="5"/>
      <c r="Q61" s="5"/>
      <c r="R61" s="34"/>
      <c r="S61" s="55"/>
    </row>
    <row r="62" spans="1:19" s="4" customFormat="1" ht="27" hidden="1" x14ac:dyDescent="0.25">
      <c r="A62" s="732"/>
      <c r="B62" s="592"/>
      <c r="C62" s="155" t="s">
        <v>10</v>
      </c>
      <c r="D62" s="15"/>
      <c r="E62" s="13">
        <f>F62</f>
        <v>572</v>
      </c>
      <c r="F62" s="13">
        <v>572</v>
      </c>
      <c r="G62" s="13">
        <v>498.06</v>
      </c>
      <c r="H62" s="29">
        <f t="shared" si="4"/>
        <v>0.871</v>
      </c>
      <c r="I62" s="13">
        <f>G62</f>
        <v>498.06</v>
      </c>
      <c r="J62" s="29">
        <f t="shared" si="14"/>
        <v>0.871</v>
      </c>
      <c r="K62" s="29">
        <f t="shared" si="15"/>
        <v>1</v>
      </c>
      <c r="L62" s="13">
        <f>F62</f>
        <v>572</v>
      </c>
      <c r="M62" s="13"/>
      <c r="N62" s="107">
        <f t="shared" si="1"/>
        <v>1</v>
      </c>
      <c r="O62" s="737"/>
      <c r="P62" s="5"/>
      <c r="Q62" s="5"/>
      <c r="R62" s="34"/>
      <c r="S62" s="55"/>
    </row>
    <row r="63" spans="1:19" s="4" customFormat="1" ht="36.75" hidden="1" customHeight="1" x14ac:dyDescent="0.25">
      <c r="A63" s="755"/>
      <c r="B63" s="604"/>
      <c r="C63" s="155" t="s">
        <v>5</v>
      </c>
      <c r="D63" s="15"/>
      <c r="E63" s="13"/>
      <c r="F63" s="13"/>
      <c r="G63" s="13"/>
      <c r="H63" s="29"/>
      <c r="I63" s="13"/>
      <c r="J63" s="29"/>
      <c r="K63" s="29"/>
      <c r="L63" s="13"/>
      <c r="M63" s="13"/>
      <c r="N63" s="107"/>
      <c r="O63" s="737"/>
      <c r="P63" s="5"/>
      <c r="Q63" s="5"/>
      <c r="R63" s="34"/>
      <c r="S63" s="55"/>
    </row>
    <row r="64" spans="1:19" s="4" customFormat="1" ht="129" hidden="1" customHeight="1" x14ac:dyDescent="0.25">
      <c r="A64" s="731">
        <v>14</v>
      </c>
      <c r="B64" s="90" t="s">
        <v>117</v>
      </c>
      <c r="C64" s="19" t="s">
        <v>194</v>
      </c>
      <c r="D64" s="16" t="s">
        <v>17</v>
      </c>
      <c r="E64" s="20">
        <f>SUM(E65:E67)</f>
        <v>1067.7</v>
      </c>
      <c r="F64" s="20">
        <f>SUM(F65:F67)</f>
        <v>1067.7</v>
      </c>
      <c r="G64" s="20">
        <f>SUM(G65:G67)</f>
        <v>528.57000000000005</v>
      </c>
      <c r="H64" s="30">
        <f>G64/F64</f>
        <v>0.495</v>
      </c>
      <c r="I64" s="20">
        <f>SUM(I65:I67)</f>
        <v>528.57000000000005</v>
      </c>
      <c r="J64" s="29">
        <f t="shared" si="14"/>
        <v>0.495</v>
      </c>
      <c r="K64" s="30">
        <f>I64/G64</f>
        <v>1</v>
      </c>
      <c r="L64" s="20">
        <f>L67</f>
        <v>1052.0999999999999</v>
      </c>
      <c r="M64" s="13">
        <f>M66+M67</f>
        <v>0</v>
      </c>
      <c r="N64" s="108">
        <f t="shared" si="1"/>
        <v>0.99</v>
      </c>
      <c r="O64" s="738" t="s">
        <v>202</v>
      </c>
      <c r="P64" s="5"/>
      <c r="Q64" s="5"/>
      <c r="R64" s="34"/>
      <c r="S64" s="55"/>
    </row>
    <row r="65" spans="1:19" s="4" customFormat="1" ht="27" hidden="1" x14ac:dyDescent="0.25">
      <c r="A65" s="732"/>
      <c r="B65" s="61"/>
      <c r="C65" s="155" t="s">
        <v>3</v>
      </c>
      <c r="D65" s="15"/>
      <c r="E65" s="13"/>
      <c r="F65" s="13"/>
      <c r="G65" s="13"/>
      <c r="H65" s="30"/>
      <c r="I65" s="13"/>
      <c r="J65" s="29"/>
      <c r="K65" s="30"/>
      <c r="L65" s="13"/>
      <c r="M65" s="13"/>
      <c r="N65" s="107"/>
      <c r="O65" s="738"/>
      <c r="P65" s="5"/>
      <c r="Q65" s="5"/>
      <c r="R65" s="34"/>
      <c r="S65" s="55"/>
    </row>
    <row r="66" spans="1:19" s="4" customFormat="1" ht="27" hidden="1" x14ac:dyDescent="0.25">
      <c r="A66" s="732"/>
      <c r="B66" s="61"/>
      <c r="C66" s="155" t="s">
        <v>10</v>
      </c>
      <c r="D66" s="15"/>
      <c r="E66" s="13">
        <f>F66</f>
        <v>15.6</v>
      </c>
      <c r="F66" s="13">
        <v>15.6</v>
      </c>
      <c r="G66" s="13">
        <v>15.6</v>
      </c>
      <c r="H66" s="30">
        <f>G66/F66</f>
        <v>1</v>
      </c>
      <c r="I66" s="13">
        <f>G66</f>
        <v>15.6</v>
      </c>
      <c r="J66" s="29">
        <f>I66/F66</f>
        <v>1</v>
      </c>
      <c r="K66" s="30">
        <f>I66/G66</f>
        <v>1</v>
      </c>
      <c r="L66" s="13">
        <f>G66</f>
        <v>15.6</v>
      </c>
      <c r="M66" s="13"/>
      <c r="N66" s="107"/>
      <c r="O66" s="738"/>
      <c r="P66" s="5"/>
      <c r="Q66" s="5"/>
      <c r="R66" s="34"/>
      <c r="S66" s="55"/>
    </row>
    <row r="67" spans="1:19" s="4" customFormat="1" ht="27" hidden="1" x14ac:dyDescent="0.25">
      <c r="A67" s="755"/>
      <c r="B67" s="62"/>
      <c r="C67" s="155" t="s">
        <v>5</v>
      </c>
      <c r="D67" s="15"/>
      <c r="E67" s="13">
        <v>1052.0999999999999</v>
      </c>
      <c r="F67" s="13">
        <v>1052.0999999999999</v>
      </c>
      <c r="G67" s="13">
        <v>512.97</v>
      </c>
      <c r="H67" s="29">
        <f t="shared" ref="H67:H108" si="16">G67/F67</f>
        <v>0.48799999999999999</v>
      </c>
      <c r="I67" s="13">
        <f>G67</f>
        <v>512.97</v>
      </c>
      <c r="J67" s="29">
        <f t="shared" si="14"/>
        <v>0.48799999999999999</v>
      </c>
      <c r="K67" s="29">
        <f t="shared" ref="K67:K110" si="17">I67/G67</f>
        <v>1</v>
      </c>
      <c r="L67" s="13">
        <f>F67</f>
        <v>1052.0999999999999</v>
      </c>
      <c r="M67" s="13">
        <f>L67-F67</f>
        <v>0</v>
      </c>
      <c r="N67" s="107">
        <f t="shared" si="1"/>
        <v>1</v>
      </c>
      <c r="O67" s="738"/>
      <c r="P67" s="5"/>
      <c r="Q67" s="5"/>
      <c r="R67" s="34"/>
      <c r="S67" s="55"/>
    </row>
    <row r="68" spans="1:19" s="190" customFormat="1" ht="151.5" hidden="1" customHeight="1" x14ac:dyDescent="0.25">
      <c r="A68" s="832">
        <v>15</v>
      </c>
      <c r="B68" s="801" t="s">
        <v>118</v>
      </c>
      <c r="C68" s="161" t="s">
        <v>70</v>
      </c>
      <c r="D68" s="162" t="s">
        <v>17</v>
      </c>
      <c r="E68" s="163">
        <f>SUM(E69:E71)</f>
        <v>152.93</v>
      </c>
      <c r="F68" s="163">
        <f>SUM(F69:F71)</f>
        <v>152.93</v>
      </c>
      <c r="G68" s="163">
        <f>G70</f>
        <v>151.09</v>
      </c>
      <c r="H68" s="165">
        <f t="shared" si="16"/>
        <v>0.98799999999999999</v>
      </c>
      <c r="I68" s="163">
        <f>SUM(I69:I71)</f>
        <v>151.09</v>
      </c>
      <c r="J68" s="165">
        <f t="shared" si="14"/>
        <v>0.98799999999999999</v>
      </c>
      <c r="K68" s="165">
        <f t="shared" si="17"/>
        <v>1</v>
      </c>
      <c r="L68" s="163">
        <f>G68</f>
        <v>151.09</v>
      </c>
      <c r="M68" s="164">
        <f t="shared" ref="M68:M168" si="18">F68-L68</f>
        <v>1.84</v>
      </c>
      <c r="N68" s="166">
        <f t="shared" si="1"/>
        <v>0.99</v>
      </c>
      <c r="O68" s="827" t="s">
        <v>201</v>
      </c>
      <c r="P68" s="189"/>
      <c r="Q68" s="167"/>
      <c r="R68" s="168"/>
      <c r="S68" s="169"/>
    </row>
    <row r="69" spans="1:19" s="170" customFormat="1" ht="27" hidden="1" x14ac:dyDescent="0.25">
      <c r="A69" s="832"/>
      <c r="B69" s="802"/>
      <c r="C69" s="171" t="s">
        <v>3</v>
      </c>
      <c r="D69" s="172"/>
      <c r="E69" s="164"/>
      <c r="F69" s="164"/>
      <c r="G69" s="164"/>
      <c r="H69" s="165"/>
      <c r="I69" s="164"/>
      <c r="J69" s="165"/>
      <c r="K69" s="165"/>
      <c r="L69" s="164"/>
      <c r="M69" s="164"/>
      <c r="N69" s="173"/>
      <c r="O69" s="827"/>
      <c r="P69" s="167"/>
      <c r="Q69" s="167"/>
      <c r="R69" s="168"/>
      <c r="S69" s="169"/>
    </row>
    <row r="70" spans="1:19" s="170" customFormat="1" ht="27" hidden="1" x14ac:dyDescent="0.25">
      <c r="A70" s="832"/>
      <c r="B70" s="802"/>
      <c r="C70" s="171" t="s">
        <v>10</v>
      </c>
      <c r="D70" s="172"/>
      <c r="E70" s="164">
        <v>152.93</v>
      </c>
      <c r="F70" s="164">
        <v>152.93</v>
      </c>
      <c r="G70" s="164">
        <v>151.09</v>
      </c>
      <c r="H70" s="165">
        <f t="shared" si="16"/>
        <v>0.98799999999999999</v>
      </c>
      <c r="I70" s="164">
        <f>G70</f>
        <v>151.09</v>
      </c>
      <c r="J70" s="165">
        <f t="shared" si="14"/>
        <v>0.98799999999999999</v>
      </c>
      <c r="K70" s="165">
        <f t="shared" si="17"/>
        <v>1</v>
      </c>
      <c r="L70" s="164">
        <f>G70</f>
        <v>151.09</v>
      </c>
      <c r="M70" s="164">
        <f t="shared" si="18"/>
        <v>1.84</v>
      </c>
      <c r="N70" s="173">
        <f t="shared" si="1"/>
        <v>0.99</v>
      </c>
      <c r="O70" s="827"/>
      <c r="P70" s="167"/>
      <c r="Q70" s="167"/>
      <c r="R70" s="168"/>
      <c r="S70" s="169"/>
    </row>
    <row r="71" spans="1:19" s="170" customFormat="1" ht="27" hidden="1" x14ac:dyDescent="0.25">
      <c r="A71" s="832"/>
      <c r="B71" s="803"/>
      <c r="C71" s="171" t="s">
        <v>5</v>
      </c>
      <c r="D71" s="172"/>
      <c r="E71" s="164"/>
      <c r="F71" s="164"/>
      <c r="G71" s="164"/>
      <c r="H71" s="165"/>
      <c r="I71" s="164"/>
      <c r="J71" s="165"/>
      <c r="K71" s="165"/>
      <c r="L71" s="164"/>
      <c r="M71" s="164"/>
      <c r="N71" s="173"/>
      <c r="O71" s="827"/>
      <c r="P71" s="167"/>
      <c r="Q71" s="167"/>
      <c r="R71" s="168"/>
      <c r="S71" s="169"/>
    </row>
    <row r="72" spans="1:19" s="21" customFormat="1" ht="76.5" hidden="1" customHeight="1" x14ac:dyDescent="0.25">
      <c r="A72" s="731">
        <v>16</v>
      </c>
      <c r="B72" s="60" t="s">
        <v>119</v>
      </c>
      <c r="C72" s="16" t="s">
        <v>33</v>
      </c>
      <c r="D72" s="16" t="s">
        <v>17</v>
      </c>
      <c r="E72" s="13">
        <v>527.79999999999995</v>
      </c>
      <c r="F72" s="13">
        <f>SUM(F73:F75)</f>
        <v>566</v>
      </c>
      <c r="G72" s="13">
        <f>SUM(G73:G75)</f>
        <v>405.5</v>
      </c>
      <c r="H72" s="29">
        <f t="shared" si="16"/>
        <v>0.71599999999999997</v>
      </c>
      <c r="I72" s="13">
        <f>SUM(I73:I75)</f>
        <v>405.5</v>
      </c>
      <c r="J72" s="29">
        <f t="shared" si="14"/>
        <v>0.71599999999999997</v>
      </c>
      <c r="K72" s="29">
        <f t="shared" si="17"/>
        <v>1</v>
      </c>
      <c r="L72" s="13">
        <f>SUM(L73:L75)</f>
        <v>566</v>
      </c>
      <c r="M72" s="13">
        <f>SUM(M73:M75)</f>
        <v>0</v>
      </c>
      <c r="N72" s="109">
        <f t="shared" si="1"/>
        <v>1</v>
      </c>
      <c r="O72" s="733" t="s">
        <v>215</v>
      </c>
      <c r="P72" s="23"/>
      <c r="Q72" s="5"/>
      <c r="R72" s="34"/>
      <c r="S72" s="55"/>
    </row>
    <row r="73" spans="1:19" s="4" customFormat="1" ht="27" hidden="1" x14ac:dyDescent="0.25">
      <c r="A73" s="732"/>
      <c r="B73" s="61"/>
      <c r="C73" s="155" t="s">
        <v>3</v>
      </c>
      <c r="D73" s="15"/>
      <c r="E73" s="13"/>
      <c r="F73" s="13"/>
      <c r="G73" s="13"/>
      <c r="H73" s="29"/>
      <c r="I73" s="13"/>
      <c r="J73" s="29"/>
      <c r="K73" s="29"/>
      <c r="L73" s="13"/>
      <c r="M73" s="13"/>
      <c r="N73" s="107"/>
      <c r="O73" s="734"/>
      <c r="P73" s="5"/>
      <c r="Q73" s="5"/>
      <c r="R73" s="34"/>
      <c r="S73" s="55"/>
    </row>
    <row r="74" spans="1:19" s="4" customFormat="1" ht="27" hidden="1" x14ac:dyDescent="0.25">
      <c r="A74" s="732"/>
      <c r="B74" s="61"/>
      <c r="C74" s="155" t="s">
        <v>10</v>
      </c>
      <c r="D74" s="15"/>
      <c r="E74" s="13">
        <v>527.79999999999995</v>
      </c>
      <c r="F74" s="13">
        <v>566</v>
      </c>
      <c r="G74" s="13">
        <v>405.5</v>
      </c>
      <c r="H74" s="29">
        <f t="shared" si="16"/>
        <v>0.71599999999999997</v>
      </c>
      <c r="I74" s="13">
        <f>G74</f>
        <v>405.5</v>
      </c>
      <c r="J74" s="29">
        <f t="shared" si="14"/>
        <v>0.71599999999999997</v>
      </c>
      <c r="K74" s="29">
        <f t="shared" si="17"/>
        <v>1</v>
      </c>
      <c r="L74" s="13">
        <f>F74</f>
        <v>566</v>
      </c>
      <c r="M74" s="13"/>
      <c r="N74" s="109">
        <f t="shared" si="1"/>
        <v>1</v>
      </c>
      <c r="O74" s="734"/>
      <c r="P74" s="5"/>
      <c r="Q74" s="5"/>
      <c r="R74" s="34"/>
      <c r="S74" s="55"/>
    </row>
    <row r="75" spans="1:19" s="4" customFormat="1" ht="30" hidden="1" customHeight="1" x14ac:dyDescent="0.25">
      <c r="A75" s="755"/>
      <c r="B75" s="62"/>
      <c r="C75" s="155" t="s">
        <v>5</v>
      </c>
      <c r="D75" s="15"/>
      <c r="E75" s="13"/>
      <c r="F75" s="13"/>
      <c r="G75" s="13"/>
      <c r="H75" s="29"/>
      <c r="I75" s="13"/>
      <c r="J75" s="29"/>
      <c r="K75" s="29"/>
      <c r="L75" s="13"/>
      <c r="M75" s="13"/>
      <c r="N75" s="107"/>
      <c r="O75" s="762"/>
      <c r="P75" s="5"/>
      <c r="Q75" s="5"/>
      <c r="R75" s="34"/>
      <c r="S75" s="55"/>
    </row>
    <row r="76" spans="1:19" s="4" customFormat="1" ht="38.25" hidden="1" customHeight="1" x14ac:dyDescent="0.25">
      <c r="A76" s="731">
        <v>17</v>
      </c>
      <c r="B76" s="591" t="s">
        <v>120</v>
      </c>
      <c r="C76" s="155" t="s">
        <v>67</v>
      </c>
      <c r="D76" s="155" t="s">
        <v>42</v>
      </c>
      <c r="E76" s="13">
        <f t="shared" ref="E76:K76" si="19">E78</f>
        <v>40</v>
      </c>
      <c r="F76" s="13">
        <f t="shared" si="19"/>
        <v>40</v>
      </c>
      <c r="G76" s="13">
        <f t="shared" si="19"/>
        <v>40</v>
      </c>
      <c r="H76" s="29">
        <f t="shared" si="19"/>
        <v>1</v>
      </c>
      <c r="I76" s="13">
        <f t="shared" si="19"/>
        <v>40</v>
      </c>
      <c r="J76" s="29">
        <f t="shared" si="19"/>
        <v>1</v>
      </c>
      <c r="K76" s="29">
        <f t="shared" si="19"/>
        <v>2.5000000000000001E-2</v>
      </c>
      <c r="L76" s="13">
        <f>L78</f>
        <v>40</v>
      </c>
      <c r="M76" s="13"/>
      <c r="N76" s="107"/>
      <c r="O76" s="735"/>
      <c r="P76" s="5"/>
      <c r="Q76" s="5"/>
      <c r="R76" s="34"/>
      <c r="S76" s="55"/>
    </row>
    <row r="77" spans="1:19" s="4" customFormat="1" ht="27" hidden="1" customHeight="1" x14ac:dyDescent="0.25">
      <c r="A77" s="732"/>
      <c r="B77" s="592"/>
      <c r="C77" s="155" t="s">
        <v>3</v>
      </c>
      <c r="D77" s="155"/>
      <c r="E77" s="13"/>
      <c r="F77" s="13"/>
      <c r="G77" s="13"/>
      <c r="H77" s="29"/>
      <c r="I77" s="13"/>
      <c r="J77" s="29"/>
      <c r="K77" s="29"/>
      <c r="L77" s="13"/>
      <c r="M77" s="13"/>
      <c r="N77" s="107"/>
      <c r="O77" s="736"/>
      <c r="P77" s="5"/>
      <c r="Q77" s="5"/>
      <c r="R77" s="34"/>
      <c r="S77" s="55"/>
    </row>
    <row r="78" spans="1:19" s="4" customFormat="1" ht="26.25" hidden="1" customHeight="1" x14ac:dyDescent="0.25">
      <c r="A78" s="732"/>
      <c r="B78" s="592"/>
      <c r="C78" s="83" t="s">
        <v>10</v>
      </c>
      <c r="D78" s="83"/>
      <c r="E78" s="13">
        <v>40</v>
      </c>
      <c r="F78" s="13">
        <v>40</v>
      </c>
      <c r="G78" s="13">
        <v>40</v>
      </c>
      <c r="H78" s="29">
        <f>G78/F78</f>
        <v>1</v>
      </c>
      <c r="I78" s="13">
        <f>F78</f>
        <v>40</v>
      </c>
      <c r="J78" s="29">
        <f>I78/F78</f>
        <v>1</v>
      </c>
      <c r="K78" s="29">
        <f>J78/G78</f>
        <v>2.5000000000000001E-2</v>
      </c>
      <c r="L78" s="13">
        <f>F78</f>
        <v>40</v>
      </c>
      <c r="M78" s="13"/>
      <c r="N78" s="107"/>
      <c r="O78" s="736"/>
      <c r="P78" s="5"/>
      <c r="Q78" s="5"/>
      <c r="R78" s="34"/>
      <c r="S78" s="55"/>
    </row>
    <row r="79" spans="1:19" s="4" customFormat="1" ht="30" hidden="1" customHeight="1" x14ac:dyDescent="0.25">
      <c r="A79" s="755"/>
      <c r="B79" s="604"/>
      <c r="C79" s="83" t="s">
        <v>5</v>
      </c>
      <c r="D79" s="83"/>
      <c r="E79" s="13"/>
      <c r="F79" s="13"/>
      <c r="G79" s="13"/>
      <c r="H79" s="29"/>
      <c r="I79" s="13"/>
      <c r="J79" s="29"/>
      <c r="K79" s="29"/>
      <c r="L79" s="13"/>
      <c r="M79" s="13"/>
      <c r="N79" s="107"/>
      <c r="O79" s="838"/>
      <c r="P79" s="5"/>
      <c r="Q79" s="5"/>
      <c r="R79" s="34"/>
      <c r="S79" s="55"/>
    </row>
    <row r="80" spans="1:19" s="4" customFormat="1" ht="38.25" hidden="1" customHeight="1" x14ac:dyDescent="0.25">
      <c r="A80" s="731">
        <v>18</v>
      </c>
      <c r="B80" s="62"/>
      <c r="C80" s="155" t="s">
        <v>68</v>
      </c>
      <c r="D80" s="155" t="s">
        <v>42</v>
      </c>
      <c r="E80" s="13"/>
      <c r="F80" s="13"/>
      <c r="G80" s="13"/>
      <c r="H80" s="29"/>
      <c r="I80" s="13"/>
      <c r="J80" s="29"/>
      <c r="K80" s="29"/>
      <c r="L80" s="13"/>
      <c r="M80" s="13"/>
      <c r="N80" s="107"/>
      <c r="O80" s="154"/>
      <c r="P80" s="5"/>
      <c r="Q80" s="5"/>
      <c r="R80" s="34"/>
      <c r="S80" s="55"/>
    </row>
    <row r="81" spans="1:19" s="4" customFormat="1" ht="38.25" hidden="1" customHeight="1" x14ac:dyDescent="0.25">
      <c r="A81" s="732"/>
      <c r="B81" s="62"/>
      <c r="C81" s="155" t="s">
        <v>3</v>
      </c>
      <c r="D81" s="155"/>
      <c r="E81" s="13"/>
      <c r="F81" s="13"/>
      <c r="G81" s="13"/>
      <c r="H81" s="29"/>
      <c r="I81" s="13"/>
      <c r="J81" s="29"/>
      <c r="K81" s="29"/>
      <c r="L81" s="13"/>
      <c r="M81" s="13"/>
      <c r="N81" s="107"/>
      <c r="O81" s="154"/>
      <c r="P81" s="5"/>
      <c r="Q81" s="5"/>
      <c r="R81" s="34"/>
      <c r="S81" s="55"/>
    </row>
    <row r="82" spans="1:19" s="4" customFormat="1" ht="38.25" hidden="1" customHeight="1" x14ac:dyDescent="0.25">
      <c r="A82" s="732"/>
      <c r="B82" s="62"/>
      <c r="C82" s="155" t="s">
        <v>10</v>
      </c>
      <c r="D82" s="15"/>
      <c r="E82" s="13"/>
      <c r="F82" s="13"/>
      <c r="G82" s="13"/>
      <c r="H82" s="29"/>
      <c r="I82" s="13"/>
      <c r="J82" s="29"/>
      <c r="K82" s="29"/>
      <c r="L82" s="13"/>
      <c r="M82" s="13"/>
      <c r="N82" s="107"/>
      <c r="O82" s="154"/>
      <c r="P82" s="5"/>
      <c r="Q82" s="5"/>
      <c r="R82" s="34"/>
      <c r="S82" s="55"/>
    </row>
    <row r="83" spans="1:19" s="4" customFormat="1" ht="38.25" hidden="1" customHeight="1" x14ac:dyDescent="0.25">
      <c r="A83" s="755"/>
      <c r="B83" s="62"/>
      <c r="C83" s="155" t="s">
        <v>5</v>
      </c>
      <c r="D83" s="15"/>
      <c r="E83" s="13"/>
      <c r="F83" s="13"/>
      <c r="G83" s="13"/>
      <c r="H83" s="29"/>
      <c r="I83" s="13"/>
      <c r="J83" s="29"/>
      <c r="K83" s="29"/>
      <c r="L83" s="13"/>
      <c r="M83" s="13"/>
      <c r="N83" s="107"/>
      <c r="O83" s="154"/>
      <c r="P83" s="5"/>
      <c r="Q83" s="5"/>
      <c r="R83" s="34"/>
      <c r="S83" s="55"/>
    </row>
    <row r="84" spans="1:19" s="4" customFormat="1" ht="38.25" hidden="1" customHeight="1" x14ac:dyDescent="0.25">
      <c r="A84" s="731">
        <v>18</v>
      </c>
      <c r="B84" s="591" t="s">
        <v>208</v>
      </c>
      <c r="C84" s="155" t="s">
        <v>36</v>
      </c>
      <c r="D84" s="15" t="s">
        <v>42</v>
      </c>
      <c r="E84" s="13"/>
      <c r="F84" s="13">
        <f t="shared" ref="F84:L84" si="20">F86</f>
        <v>6.4</v>
      </c>
      <c r="G84" s="13">
        <f t="shared" si="20"/>
        <v>0</v>
      </c>
      <c r="H84" s="29">
        <f t="shared" si="20"/>
        <v>0</v>
      </c>
      <c r="I84" s="13">
        <f t="shared" si="20"/>
        <v>0</v>
      </c>
      <c r="J84" s="29">
        <f t="shared" si="20"/>
        <v>0</v>
      </c>
      <c r="K84" s="29">
        <f t="shared" si="20"/>
        <v>0</v>
      </c>
      <c r="L84" s="13">
        <f t="shared" si="20"/>
        <v>6.4</v>
      </c>
      <c r="M84" s="13"/>
      <c r="N84" s="107">
        <f>N86</f>
        <v>1</v>
      </c>
      <c r="O84" s="735" t="s">
        <v>225</v>
      </c>
      <c r="P84" s="5"/>
      <c r="Q84" s="5"/>
      <c r="R84" s="34"/>
      <c r="S84" s="55"/>
    </row>
    <row r="85" spans="1:19" s="4" customFormat="1" ht="26.25" hidden="1" customHeight="1" x14ac:dyDescent="0.25">
      <c r="A85" s="732"/>
      <c r="B85" s="592"/>
      <c r="C85" s="155" t="s">
        <v>3</v>
      </c>
      <c r="D85" s="15"/>
      <c r="E85" s="13"/>
      <c r="F85" s="13"/>
      <c r="G85" s="13"/>
      <c r="H85" s="29"/>
      <c r="I85" s="13"/>
      <c r="J85" s="29"/>
      <c r="K85" s="29"/>
      <c r="L85" s="13"/>
      <c r="M85" s="13"/>
      <c r="N85" s="107"/>
      <c r="O85" s="736"/>
      <c r="P85" s="5"/>
      <c r="Q85" s="5"/>
      <c r="R85" s="34"/>
      <c r="S85" s="55"/>
    </row>
    <row r="86" spans="1:19" s="4" customFormat="1" ht="20.25" hidden="1" customHeight="1" x14ac:dyDescent="0.25">
      <c r="A86" s="732"/>
      <c r="B86" s="592"/>
      <c r="C86" s="155" t="s">
        <v>10</v>
      </c>
      <c r="D86" s="15"/>
      <c r="E86" s="13"/>
      <c r="F86" s="13">
        <v>6.4</v>
      </c>
      <c r="G86" s="13"/>
      <c r="H86" s="29">
        <f>G86/F86</f>
        <v>0</v>
      </c>
      <c r="I86" s="13">
        <f>G86</f>
        <v>0</v>
      </c>
      <c r="J86" s="29">
        <f>I86/F86</f>
        <v>0</v>
      </c>
      <c r="K86" s="29">
        <f>I86/F86</f>
        <v>0</v>
      </c>
      <c r="L86" s="13">
        <f>F86</f>
        <v>6.4</v>
      </c>
      <c r="M86" s="13"/>
      <c r="N86" s="107">
        <f>L86/F86</f>
        <v>1</v>
      </c>
      <c r="O86" s="736"/>
      <c r="P86" s="5"/>
      <c r="Q86" s="5"/>
      <c r="R86" s="34"/>
      <c r="S86" s="55"/>
    </row>
    <row r="87" spans="1:19" s="4" customFormat="1" ht="28.5" hidden="1" customHeight="1" x14ac:dyDescent="0.25">
      <c r="A87" s="755"/>
      <c r="B87" s="604"/>
      <c r="C87" s="155" t="s">
        <v>5</v>
      </c>
      <c r="D87" s="15"/>
      <c r="E87" s="13"/>
      <c r="F87" s="13"/>
      <c r="G87" s="13"/>
      <c r="H87" s="29"/>
      <c r="I87" s="13"/>
      <c r="J87" s="29"/>
      <c r="K87" s="29"/>
      <c r="L87" s="13"/>
      <c r="M87" s="13"/>
      <c r="N87" s="107"/>
      <c r="O87" s="838"/>
      <c r="P87" s="5"/>
      <c r="Q87" s="5"/>
      <c r="R87" s="34"/>
      <c r="S87" s="55"/>
    </row>
    <row r="88" spans="1:19" s="4" customFormat="1" ht="37.5" hidden="1" x14ac:dyDescent="0.25">
      <c r="A88" s="711">
        <v>19</v>
      </c>
      <c r="B88" s="741" t="s">
        <v>71</v>
      </c>
      <c r="C88" s="66" t="s">
        <v>34</v>
      </c>
      <c r="D88" s="16" t="s">
        <v>17</v>
      </c>
      <c r="E88" s="20">
        <f>SUM(E89:E91)</f>
        <v>5265.6</v>
      </c>
      <c r="F88" s="20">
        <f>SUM(F89:F91)</f>
        <v>5376.16</v>
      </c>
      <c r="G88" s="20">
        <f>SUM(G89:G91)</f>
        <v>2446.37</v>
      </c>
      <c r="H88" s="29">
        <f t="shared" si="16"/>
        <v>0.45500000000000002</v>
      </c>
      <c r="I88" s="20">
        <f>SUM(I89:I91)</f>
        <v>2446.37</v>
      </c>
      <c r="J88" s="30">
        <f t="shared" si="14"/>
        <v>0.45500000000000002</v>
      </c>
      <c r="K88" s="30">
        <f t="shared" si="17"/>
        <v>1</v>
      </c>
      <c r="L88" s="20">
        <f>L90+L91</f>
        <v>5358.06</v>
      </c>
      <c r="M88" s="20">
        <f>SUM(M89:M91)</f>
        <v>2.87</v>
      </c>
      <c r="N88" s="108">
        <f t="shared" si="1"/>
        <v>1</v>
      </c>
      <c r="O88" s="743"/>
      <c r="P88" s="5"/>
      <c r="Q88" s="5"/>
      <c r="R88" s="34"/>
      <c r="S88" s="55"/>
    </row>
    <row r="89" spans="1:19" s="4" customFormat="1" ht="18.75" hidden="1" customHeight="1" x14ac:dyDescent="0.25">
      <c r="A89" s="711"/>
      <c r="B89" s="742"/>
      <c r="C89" s="155" t="s">
        <v>3</v>
      </c>
      <c r="D89" s="15"/>
      <c r="E89" s="13">
        <f>E93+E97+E101+E105+E109</f>
        <v>0</v>
      </c>
      <c r="F89" s="13">
        <f>F93+F97+F101+F105+F109</f>
        <v>0</v>
      </c>
      <c r="G89" s="13">
        <f>G93+G97+G101+G105+G109</f>
        <v>0</v>
      </c>
      <c r="H89" s="29"/>
      <c r="I89" s="13"/>
      <c r="J89" s="29"/>
      <c r="K89" s="29"/>
      <c r="L89" s="13"/>
      <c r="M89" s="13"/>
      <c r="N89" s="107"/>
      <c r="O89" s="743"/>
      <c r="P89" s="5"/>
      <c r="Q89" s="5"/>
      <c r="R89" s="34"/>
      <c r="S89" s="55"/>
    </row>
    <row r="90" spans="1:19" s="4" customFormat="1" ht="18.75" hidden="1" customHeight="1" x14ac:dyDescent="0.25">
      <c r="A90" s="711"/>
      <c r="B90" s="742"/>
      <c r="C90" s="155" t="s">
        <v>10</v>
      </c>
      <c r="D90" s="15"/>
      <c r="E90" s="13">
        <f>E94+E98+E102+E106+E110+E118+E122+E134+E126</f>
        <v>2595.1</v>
      </c>
      <c r="F90" s="13">
        <f>F94+F98+F102+F110+F114+F126+F118+F122+F134+F154+F106</f>
        <v>2705.66</v>
      </c>
      <c r="G90" s="13">
        <f>G94+G98+G102+G106+G110+G114+G126+G118+G122+G134+G154</f>
        <v>2032.58</v>
      </c>
      <c r="H90" s="29">
        <f t="shared" si="16"/>
        <v>0.751</v>
      </c>
      <c r="I90" s="13">
        <f>I94+I98+I102+I106+I110+I114+I126+I118+I122+I134+I154</f>
        <v>2032.58</v>
      </c>
      <c r="J90" s="29">
        <f t="shared" si="14"/>
        <v>0.751</v>
      </c>
      <c r="K90" s="29">
        <f t="shared" si="17"/>
        <v>1</v>
      </c>
      <c r="L90" s="13">
        <f>L94+L98+L102+L106+L110+L126+L114+L118+L122+L134+L154</f>
        <v>2687.56</v>
      </c>
      <c r="M90" s="13">
        <f>M94+M98+M102+M106+M110+M114</f>
        <v>2.87</v>
      </c>
      <c r="N90" s="109">
        <f>L90/F90</f>
        <v>0.99299999999999999</v>
      </c>
      <c r="O90" s="743"/>
      <c r="P90" s="5"/>
      <c r="Q90" s="5"/>
      <c r="R90" s="34"/>
      <c r="S90" s="55"/>
    </row>
    <row r="91" spans="1:19" s="4" customFormat="1" ht="18.75" hidden="1" customHeight="1" x14ac:dyDescent="0.25">
      <c r="A91" s="711"/>
      <c r="B91" s="747"/>
      <c r="C91" s="155" t="s">
        <v>5</v>
      </c>
      <c r="D91" s="15"/>
      <c r="E91" s="13">
        <f>E95+E99+E103+E107+E111</f>
        <v>2670.5</v>
      </c>
      <c r="F91" s="13">
        <f>F95+F99+F103+F107+F111</f>
        <v>2670.5</v>
      </c>
      <c r="G91" s="13">
        <f>G95+G99+G103+G107+G111</f>
        <v>413.79</v>
      </c>
      <c r="H91" s="30">
        <f t="shared" si="16"/>
        <v>0.155</v>
      </c>
      <c r="I91" s="13">
        <f>I95+I99+I103+I107+I111</f>
        <v>413.79</v>
      </c>
      <c r="J91" s="29">
        <f t="shared" si="14"/>
        <v>0.155</v>
      </c>
      <c r="K91" s="29">
        <f t="shared" si="17"/>
        <v>1</v>
      </c>
      <c r="L91" s="13">
        <f>L95+L99+L103+L107+L111</f>
        <v>2670.5</v>
      </c>
      <c r="M91" s="13">
        <f>M95+M99+M103+M107+M111</f>
        <v>0</v>
      </c>
      <c r="N91" s="107">
        <f t="shared" si="1"/>
        <v>1</v>
      </c>
      <c r="O91" s="743"/>
      <c r="P91" s="5"/>
      <c r="Q91" s="5"/>
      <c r="R91" s="34"/>
      <c r="S91" s="55"/>
    </row>
    <row r="92" spans="1:19" s="193" customFormat="1" ht="37.5" hidden="1" x14ac:dyDescent="0.25">
      <c r="A92" s="833">
        <v>20</v>
      </c>
      <c r="B92" s="834" t="s">
        <v>121</v>
      </c>
      <c r="C92" s="174" t="s">
        <v>39</v>
      </c>
      <c r="D92" s="175" t="s">
        <v>17</v>
      </c>
      <c r="E92" s="176">
        <f>SUM(E93:E95)</f>
        <v>219.9</v>
      </c>
      <c r="F92" s="176">
        <f>SUM(F93:F95)</f>
        <v>219.9</v>
      </c>
      <c r="G92" s="176">
        <f>SUM(G93:G95)</f>
        <v>217.03</v>
      </c>
      <c r="H92" s="191">
        <f t="shared" si="16"/>
        <v>0.98699999999999999</v>
      </c>
      <c r="I92" s="177">
        <f>SUM(I93:I95)</f>
        <v>217.03</v>
      </c>
      <c r="J92" s="178">
        <f t="shared" si="14"/>
        <v>0.98699999999999999</v>
      </c>
      <c r="K92" s="178">
        <f t="shared" si="17"/>
        <v>1</v>
      </c>
      <c r="L92" s="176">
        <f>L94</f>
        <v>217.03</v>
      </c>
      <c r="M92" s="177">
        <f t="shared" si="18"/>
        <v>2.87</v>
      </c>
      <c r="N92" s="179">
        <f t="shared" si="1"/>
        <v>0.99</v>
      </c>
      <c r="O92" s="837" t="s">
        <v>200</v>
      </c>
      <c r="P92" s="192"/>
      <c r="Q92" s="180"/>
      <c r="R92" s="181"/>
      <c r="S92" s="182"/>
    </row>
    <row r="93" spans="1:19" s="183" customFormat="1" ht="27" hidden="1" x14ac:dyDescent="0.25">
      <c r="A93" s="833"/>
      <c r="B93" s="835"/>
      <c r="C93" s="184" t="s">
        <v>3</v>
      </c>
      <c r="D93" s="185"/>
      <c r="E93" s="177"/>
      <c r="F93" s="177"/>
      <c r="G93" s="177"/>
      <c r="H93" s="178"/>
      <c r="I93" s="177"/>
      <c r="J93" s="178"/>
      <c r="K93" s="178"/>
      <c r="L93" s="177"/>
      <c r="M93" s="177"/>
      <c r="N93" s="186"/>
      <c r="O93" s="837"/>
      <c r="P93" s="180"/>
      <c r="Q93" s="180"/>
      <c r="R93" s="181"/>
      <c r="S93" s="182"/>
    </row>
    <row r="94" spans="1:19" s="183" customFormat="1" ht="27" hidden="1" x14ac:dyDescent="0.25">
      <c r="A94" s="833"/>
      <c r="B94" s="835"/>
      <c r="C94" s="184" t="s">
        <v>10</v>
      </c>
      <c r="D94" s="185"/>
      <c r="E94" s="177">
        <v>219.9</v>
      </c>
      <c r="F94" s="177">
        <v>219.9</v>
      </c>
      <c r="G94" s="177">
        <v>217.03</v>
      </c>
      <c r="H94" s="191">
        <f t="shared" si="16"/>
        <v>0.98699999999999999</v>
      </c>
      <c r="I94" s="177">
        <f>G94</f>
        <v>217.03</v>
      </c>
      <c r="J94" s="178">
        <f t="shared" si="14"/>
        <v>0.98699999999999999</v>
      </c>
      <c r="K94" s="178">
        <f t="shared" si="17"/>
        <v>1</v>
      </c>
      <c r="L94" s="177">
        <f>G94</f>
        <v>217.03</v>
      </c>
      <c r="M94" s="177">
        <f t="shared" si="18"/>
        <v>2.87</v>
      </c>
      <c r="N94" s="186">
        <f t="shared" si="1"/>
        <v>0.99</v>
      </c>
      <c r="O94" s="837"/>
      <c r="P94" s="180"/>
      <c r="Q94" s="180"/>
      <c r="R94" s="181"/>
      <c r="S94" s="182"/>
    </row>
    <row r="95" spans="1:19" s="183" customFormat="1" ht="27" hidden="1" x14ac:dyDescent="0.25">
      <c r="A95" s="833"/>
      <c r="B95" s="836"/>
      <c r="C95" s="184" t="s">
        <v>5</v>
      </c>
      <c r="D95" s="185"/>
      <c r="E95" s="177"/>
      <c r="F95" s="177"/>
      <c r="G95" s="177"/>
      <c r="H95" s="178"/>
      <c r="I95" s="177"/>
      <c r="J95" s="178"/>
      <c r="K95" s="178"/>
      <c r="L95" s="177"/>
      <c r="M95" s="177"/>
      <c r="N95" s="186"/>
      <c r="O95" s="837"/>
      <c r="P95" s="180"/>
      <c r="Q95" s="180"/>
      <c r="R95" s="181"/>
      <c r="S95" s="182"/>
    </row>
    <row r="96" spans="1:19" s="21" customFormat="1" ht="37.5" hidden="1" customHeight="1" x14ac:dyDescent="0.25">
      <c r="A96" s="718">
        <v>21</v>
      </c>
      <c r="B96" s="591" t="s">
        <v>122</v>
      </c>
      <c r="C96" s="19" t="s">
        <v>20</v>
      </c>
      <c r="D96" s="16" t="s">
        <v>17</v>
      </c>
      <c r="E96" s="20">
        <f>SUM(E97:E99)</f>
        <v>1132.5</v>
      </c>
      <c r="F96" s="20">
        <f>SUM(F97:F99)</f>
        <v>1132.5</v>
      </c>
      <c r="G96" s="20">
        <f>SUM(G97:G99)</f>
        <v>721.6</v>
      </c>
      <c r="H96" s="30">
        <f t="shared" si="16"/>
        <v>0.63700000000000001</v>
      </c>
      <c r="I96" s="20">
        <f>SUM(I97:I99)</f>
        <v>721.6</v>
      </c>
      <c r="J96" s="30">
        <f t="shared" si="14"/>
        <v>0.63700000000000001</v>
      </c>
      <c r="K96" s="30">
        <f t="shared" si="17"/>
        <v>1</v>
      </c>
      <c r="L96" s="20">
        <f>SUM(L97:L99)</f>
        <v>1132.5</v>
      </c>
      <c r="M96" s="20">
        <f>SUM(M97:M99)</f>
        <v>0</v>
      </c>
      <c r="N96" s="108">
        <f t="shared" ref="N96:N204" si="21">L96/F96</f>
        <v>1</v>
      </c>
      <c r="O96" s="572" t="s">
        <v>204</v>
      </c>
      <c r="P96" s="23"/>
      <c r="Q96" s="5"/>
      <c r="R96" s="34"/>
      <c r="S96" s="55"/>
    </row>
    <row r="97" spans="1:19" s="4" customFormat="1" ht="27" hidden="1" x14ac:dyDescent="0.25">
      <c r="A97" s="718"/>
      <c r="B97" s="592"/>
      <c r="C97" s="155" t="s">
        <v>3</v>
      </c>
      <c r="D97" s="15"/>
      <c r="E97" s="13"/>
      <c r="F97" s="13"/>
      <c r="G97" s="13"/>
      <c r="H97" s="29"/>
      <c r="I97" s="13"/>
      <c r="J97" s="29"/>
      <c r="K97" s="29"/>
      <c r="L97" s="13"/>
      <c r="M97" s="13"/>
      <c r="N97" s="107"/>
      <c r="O97" s="705"/>
      <c r="P97" s="5"/>
      <c r="Q97" s="5"/>
      <c r="R97" s="34"/>
      <c r="S97" s="55"/>
    </row>
    <row r="98" spans="1:19" s="4" customFormat="1" ht="27" hidden="1" x14ac:dyDescent="0.25">
      <c r="A98" s="718"/>
      <c r="B98" s="592"/>
      <c r="C98" s="155" t="s">
        <v>10</v>
      </c>
      <c r="D98" s="15"/>
      <c r="E98" s="13">
        <f>F98</f>
        <v>1132.5</v>
      </c>
      <c r="F98" s="13">
        <v>1132.5</v>
      </c>
      <c r="G98" s="13">
        <v>721.6</v>
      </c>
      <c r="H98" s="29">
        <f t="shared" si="16"/>
        <v>0.63700000000000001</v>
      </c>
      <c r="I98" s="50">
        <f>G98</f>
        <v>721.6</v>
      </c>
      <c r="J98" s="29">
        <f t="shared" si="14"/>
        <v>0.63700000000000001</v>
      </c>
      <c r="K98" s="29">
        <f t="shared" si="17"/>
        <v>1</v>
      </c>
      <c r="L98" s="13">
        <f>F98</f>
        <v>1132.5</v>
      </c>
      <c r="M98" s="13">
        <f>L98-F98</f>
        <v>0</v>
      </c>
      <c r="N98" s="107">
        <f>L98/F98</f>
        <v>1</v>
      </c>
      <c r="O98" s="705"/>
      <c r="P98" s="5"/>
      <c r="Q98" s="5"/>
      <c r="R98" s="34"/>
      <c r="S98" s="55"/>
    </row>
    <row r="99" spans="1:19" s="4" customFormat="1" ht="39" hidden="1" customHeight="1" x14ac:dyDescent="0.25">
      <c r="A99" s="718"/>
      <c r="B99" s="604"/>
      <c r="C99" s="155" t="s">
        <v>5</v>
      </c>
      <c r="D99" s="15"/>
      <c r="E99" s="13"/>
      <c r="F99" s="13"/>
      <c r="G99" s="13"/>
      <c r="H99" s="29"/>
      <c r="I99" s="13"/>
      <c r="J99" s="29"/>
      <c r="K99" s="29"/>
      <c r="L99" s="13"/>
      <c r="M99" s="13"/>
      <c r="N99" s="107"/>
      <c r="O99" s="573"/>
      <c r="P99" s="5"/>
      <c r="Q99" s="5"/>
      <c r="R99" s="34"/>
      <c r="S99" s="55"/>
    </row>
    <row r="100" spans="1:19" s="21" customFormat="1" ht="51.75" hidden="1" customHeight="1" x14ac:dyDescent="0.25">
      <c r="A100" s="711">
        <v>22</v>
      </c>
      <c r="B100" s="58"/>
      <c r="C100" s="16" t="s">
        <v>35</v>
      </c>
      <c r="D100" s="16" t="s">
        <v>17</v>
      </c>
      <c r="E100" s="13">
        <f>SUM(E101:E103)</f>
        <v>0</v>
      </c>
      <c r="F100" s="13">
        <f>SUM(F101:F103)</f>
        <v>0</v>
      </c>
      <c r="G100" s="13">
        <f>SUM(G101:G103)</f>
        <v>0</v>
      </c>
      <c r="H100" s="29" t="e">
        <f t="shared" si="16"/>
        <v>#DIV/0!</v>
      </c>
      <c r="I100" s="13">
        <f>SUM(I101:I103)</f>
        <v>0</v>
      </c>
      <c r="J100" s="29" t="e">
        <f t="shared" si="14"/>
        <v>#DIV/0!</v>
      </c>
      <c r="K100" s="29" t="e">
        <f t="shared" si="17"/>
        <v>#DIV/0!</v>
      </c>
      <c r="L100" s="13">
        <f>SUM(L101:L103)</f>
        <v>0</v>
      </c>
      <c r="M100" s="13">
        <f>SUM(M101:M103)</f>
        <v>0</v>
      </c>
      <c r="N100" s="107" t="e">
        <f t="shared" si="21"/>
        <v>#DIV/0!</v>
      </c>
      <c r="O100" s="757"/>
      <c r="P100" s="23"/>
      <c r="Q100" s="5"/>
      <c r="R100" s="34"/>
      <c r="S100" s="55"/>
    </row>
    <row r="101" spans="1:19" s="4" customFormat="1" ht="5.25" hidden="1" customHeight="1" x14ac:dyDescent="0.25">
      <c r="A101" s="711"/>
      <c r="B101" s="58"/>
      <c r="C101" s="155" t="s">
        <v>3</v>
      </c>
      <c r="D101" s="15"/>
      <c r="E101" s="13"/>
      <c r="F101" s="13"/>
      <c r="G101" s="13"/>
      <c r="H101" s="29" t="e">
        <f t="shared" si="16"/>
        <v>#DIV/0!</v>
      </c>
      <c r="I101" s="13"/>
      <c r="J101" s="29" t="e">
        <f t="shared" si="14"/>
        <v>#DIV/0!</v>
      </c>
      <c r="K101" s="29" t="e">
        <f t="shared" si="17"/>
        <v>#DIV/0!</v>
      </c>
      <c r="L101" s="13"/>
      <c r="M101" s="13"/>
      <c r="N101" s="107" t="e">
        <f t="shared" si="21"/>
        <v>#DIV/0!</v>
      </c>
      <c r="O101" s="758"/>
      <c r="P101" s="5"/>
      <c r="Q101" s="5"/>
      <c r="R101" s="34"/>
      <c r="S101" s="55"/>
    </row>
    <row r="102" spans="1:19" s="4" customFormat="1" ht="28.5" hidden="1" customHeight="1" x14ac:dyDescent="0.25">
      <c r="A102" s="711"/>
      <c r="B102" s="58"/>
      <c r="C102" s="155" t="s">
        <v>10</v>
      </c>
      <c r="D102" s="15"/>
      <c r="E102" s="13"/>
      <c r="F102" s="13"/>
      <c r="G102" s="13"/>
      <c r="H102" s="29" t="e">
        <f>G102/F102</f>
        <v>#DIV/0!</v>
      </c>
      <c r="I102" s="13">
        <f>G102</f>
        <v>0</v>
      </c>
      <c r="J102" s="29" t="e">
        <f>I102/F102</f>
        <v>#DIV/0!</v>
      </c>
      <c r="K102" s="29" t="e">
        <f>I102/G102</f>
        <v>#DIV/0!</v>
      </c>
      <c r="L102" s="13">
        <f>G102</f>
        <v>0</v>
      </c>
      <c r="M102" s="13">
        <f>F102-G102</f>
        <v>0</v>
      </c>
      <c r="N102" s="107" t="e">
        <f t="shared" si="21"/>
        <v>#DIV/0!</v>
      </c>
      <c r="O102" s="758"/>
      <c r="P102" s="5"/>
      <c r="Q102" s="5"/>
      <c r="R102" s="34"/>
      <c r="S102" s="55"/>
    </row>
    <row r="103" spans="1:19" s="4" customFormat="1" ht="24.75" hidden="1" customHeight="1" x14ac:dyDescent="0.25">
      <c r="A103" s="711"/>
      <c r="B103" s="58"/>
      <c r="C103" s="155" t="s">
        <v>5</v>
      </c>
      <c r="D103" s="15"/>
      <c r="E103" s="13"/>
      <c r="F103" s="13"/>
      <c r="G103" s="13"/>
      <c r="H103" s="29" t="e">
        <f t="shared" si="16"/>
        <v>#DIV/0!</v>
      </c>
      <c r="I103" s="13"/>
      <c r="J103" s="29" t="e">
        <f t="shared" si="14"/>
        <v>#DIV/0!</v>
      </c>
      <c r="K103" s="29" t="e">
        <f t="shared" si="17"/>
        <v>#DIV/0!</v>
      </c>
      <c r="L103" s="13"/>
      <c r="M103" s="13"/>
      <c r="N103" s="107" t="e">
        <f t="shared" si="21"/>
        <v>#DIV/0!</v>
      </c>
      <c r="O103" s="759"/>
      <c r="P103" s="5"/>
      <c r="Q103" s="5"/>
      <c r="R103" s="34"/>
      <c r="S103" s="55"/>
    </row>
    <row r="104" spans="1:19" s="21" customFormat="1" ht="101.25" hidden="1" customHeight="1" x14ac:dyDescent="0.25">
      <c r="A104" s="711">
        <v>22</v>
      </c>
      <c r="B104" s="591" t="s">
        <v>123</v>
      </c>
      <c r="C104" s="19" t="s">
        <v>195</v>
      </c>
      <c r="D104" s="16" t="s">
        <v>17</v>
      </c>
      <c r="E104" s="20">
        <f>SUM(E105:E107)</f>
        <v>2680.5</v>
      </c>
      <c r="F104" s="20">
        <f>SUM(F105:F107)</f>
        <v>2680.5</v>
      </c>
      <c r="G104" s="20">
        <f>G107+G106</f>
        <v>423.79</v>
      </c>
      <c r="H104" s="30">
        <f t="shared" si="16"/>
        <v>0.158</v>
      </c>
      <c r="I104" s="20">
        <f>I107+I106</f>
        <v>423.79</v>
      </c>
      <c r="J104" s="29">
        <f t="shared" si="14"/>
        <v>0.158</v>
      </c>
      <c r="K104" s="29">
        <f>I104/G104</f>
        <v>1</v>
      </c>
      <c r="L104" s="20">
        <f>L107</f>
        <v>2670.5</v>
      </c>
      <c r="M104" s="13">
        <f t="shared" si="18"/>
        <v>10</v>
      </c>
      <c r="N104" s="108">
        <f t="shared" si="21"/>
        <v>1</v>
      </c>
      <c r="O104" s="737" t="s">
        <v>196</v>
      </c>
      <c r="P104" s="23"/>
      <c r="Q104" s="5"/>
      <c r="R104" s="34"/>
      <c r="S104" s="55"/>
    </row>
    <row r="105" spans="1:19" s="4" customFormat="1" ht="27" hidden="1" x14ac:dyDescent="0.25">
      <c r="A105" s="711"/>
      <c r="B105" s="592"/>
      <c r="C105" s="155" t="s">
        <v>3</v>
      </c>
      <c r="D105" s="15"/>
      <c r="E105" s="13"/>
      <c r="F105" s="13"/>
      <c r="G105" s="13"/>
      <c r="H105" s="29"/>
      <c r="I105" s="13"/>
      <c r="J105" s="29"/>
      <c r="K105" s="29"/>
      <c r="L105" s="13"/>
      <c r="M105" s="13"/>
      <c r="N105" s="107"/>
      <c r="O105" s="737"/>
      <c r="P105" s="5"/>
      <c r="Q105" s="5"/>
      <c r="R105" s="34"/>
      <c r="S105" s="55"/>
    </row>
    <row r="106" spans="1:19" s="4" customFormat="1" ht="27" hidden="1" x14ac:dyDescent="0.25">
      <c r="A106" s="711"/>
      <c r="B106" s="592"/>
      <c r="C106" s="155" t="s">
        <v>10</v>
      </c>
      <c r="D106" s="15"/>
      <c r="E106" s="13">
        <v>10</v>
      </c>
      <c r="F106" s="13">
        <v>10</v>
      </c>
      <c r="G106" s="13">
        <v>10</v>
      </c>
      <c r="H106" s="29">
        <f>G106/F106</f>
        <v>1</v>
      </c>
      <c r="I106" s="13">
        <f>G106</f>
        <v>10</v>
      </c>
      <c r="J106" s="29">
        <f>I106/G106</f>
        <v>1</v>
      </c>
      <c r="K106" s="29">
        <f>I106/G106</f>
        <v>1</v>
      </c>
      <c r="L106" s="13">
        <f>I106</f>
        <v>10</v>
      </c>
      <c r="M106" s="13">
        <v>0</v>
      </c>
      <c r="N106" s="107">
        <f>L106/F106</f>
        <v>1</v>
      </c>
      <c r="O106" s="737"/>
      <c r="P106" s="5"/>
      <c r="Q106" s="5"/>
      <c r="R106" s="34"/>
      <c r="S106" s="55"/>
    </row>
    <row r="107" spans="1:19" s="4" customFormat="1" ht="27" hidden="1" x14ac:dyDescent="0.25">
      <c r="A107" s="711"/>
      <c r="B107" s="604"/>
      <c r="C107" s="155" t="s">
        <v>5</v>
      </c>
      <c r="D107" s="15"/>
      <c r="E107" s="13">
        <v>2670.5</v>
      </c>
      <c r="F107" s="13">
        <v>2670.5</v>
      </c>
      <c r="G107" s="13">
        <v>413.79</v>
      </c>
      <c r="H107" s="30">
        <f t="shared" si="16"/>
        <v>0.155</v>
      </c>
      <c r="I107" s="13">
        <f>G107</f>
        <v>413.79</v>
      </c>
      <c r="J107" s="29">
        <f t="shared" si="14"/>
        <v>0.155</v>
      </c>
      <c r="K107" s="29">
        <f t="shared" si="17"/>
        <v>1</v>
      </c>
      <c r="L107" s="13">
        <f>F107</f>
        <v>2670.5</v>
      </c>
      <c r="M107" s="13">
        <f t="shared" si="18"/>
        <v>0</v>
      </c>
      <c r="N107" s="107">
        <f t="shared" si="21"/>
        <v>1</v>
      </c>
      <c r="O107" s="737"/>
      <c r="P107" s="5"/>
      <c r="Q107" s="5"/>
      <c r="R107" s="34"/>
      <c r="S107" s="55"/>
    </row>
    <row r="108" spans="1:19" s="23" customFormat="1" ht="41.25" hidden="1" customHeight="1" x14ac:dyDescent="0.25">
      <c r="A108" s="711">
        <v>23</v>
      </c>
      <c r="B108" s="591" t="s">
        <v>124</v>
      </c>
      <c r="C108" s="16" t="s">
        <v>33</v>
      </c>
      <c r="D108" s="16" t="s">
        <v>17</v>
      </c>
      <c r="E108" s="13">
        <f>SUM(E109:E111)</f>
        <v>822.73</v>
      </c>
      <c r="F108" s="13">
        <f>SUM(F109:F111)</f>
        <v>886.77</v>
      </c>
      <c r="G108" s="13">
        <f>SUM(G109:G111)</f>
        <v>746.59</v>
      </c>
      <c r="H108" s="30">
        <f t="shared" si="16"/>
        <v>0.84199999999999997</v>
      </c>
      <c r="I108" s="13">
        <f>SUM(I109:I111)</f>
        <v>746.59</v>
      </c>
      <c r="J108" s="29">
        <f t="shared" si="14"/>
        <v>0.84199999999999997</v>
      </c>
      <c r="K108" s="29">
        <f t="shared" si="17"/>
        <v>1</v>
      </c>
      <c r="L108" s="13">
        <f>SUM(L109:L111)</f>
        <v>886.77</v>
      </c>
      <c r="M108" s="13">
        <f>SUM(M109:M111)</f>
        <v>0</v>
      </c>
      <c r="N108" s="107">
        <f t="shared" si="21"/>
        <v>1</v>
      </c>
      <c r="O108" s="593" t="s">
        <v>216</v>
      </c>
      <c r="Q108" s="5"/>
      <c r="R108" s="34"/>
      <c r="S108" s="55"/>
    </row>
    <row r="109" spans="1:19" s="4" customFormat="1" ht="18.75" hidden="1" customHeight="1" x14ac:dyDescent="0.25">
      <c r="A109" s="711"/>
      <c r="B109" s="592"/>
      <c r="C109" s="155" t="s">
        <v>3</v>
      </c>
      <c r="D109" s="15"/>
      <c r="E109" s="13"/>
      <c r="F109" s="13"/>
      <c r="G109" s="13"/>
      <c r="H109" s="30"/>
      <c r="I109" s="13"/>
      <c r="J109" s="29"/>
      <c r="K109" s="29"/>
      <c r="L109" s="13"/>
      <c r="M109" s="13"/>
      <c r="N109" s="107"/>
      <c r="O109" s="594"/>
      <c r="P109" s="5"/>
      <c r="Q109" s="5"/>
      <c r="R109" s="34"/>
      <c r="S109" s="55"/>
    </row>
    <row r="110" spans="1:19" s="4" customFormat="1" ht="18.75" hidden="1" customHeight="1" x14ac:dyDescent="0.25">
      <c r="A110" s="711"/>
      <c r="B110" s="592"/>
      <c r="C110" s="155" t="s">
        <v>10</v>
      </c>
      <c r="D110" s="15"/>
      <c r="E110" s="13">
        <v>822.73</v>
      </c>
      <c r="F110" s="13">
        <v>886.77</v>
      </c>
      <c r="G110" s="13">
        <v>746.59</v>
      </c>
      <c r="H110" s="30">
        <f>G110/F110</f>
        <v>0.84199999999999997</v>
      </c>
      <c r="I110" s="13">
        <f>G110</f>
        <v>746.59</v>
      </c>
      <c r="J110" s="29">
        <f>I110/F110</f>
        <v>0.84199999999999997</v>
      </c>
      <c r="K110" s="29">
        <f t="shared" si="17"/>
        <v>1</v>
      </c>
      <c r="L110" s="13">
        <f>F110</f>
        <v>886.77</v>
      </c>
      <c r="M110" s="13">
        <f>F110-L110</f>
        <v>0</v>
      </c>
      <c r="N110" s="107">
        <f>L110/F110</f>
        <v>1</v>
      </c>
      <c r="O110" s="594"/>
      <c r="P110" s="5"/>
      <c r="Q110" s="5"/>
      <c r="R110" s="34"/>
      <c r="S110" s="55"/>
    </row>
    <row r="111" spans="1:19" s="4" customFormat="1" ht="18.75" hidden="1" customHeight="1" x14ac:dyDescent="0.25">
      <c r="A111" s="711"/>
      <c r="B111" s="604"/>
      <c r="C111" s="155" t="s">
        <v>5</v>
      </c>
      <c r="D111" s="15"/>
      <c r="E111" s="13"/>
      <c r="F111" s="13"/>
      <c r="G111" s="13"/>
      <c r="H111" s="30"/>
      <c r="I111" s="13"/>
      <c r="J111" s="29"/>
      <c r="K111" s="29"/>
      <c r="L111" s="13"/>
      <c r="M111" s="13"/>
      <c r="N111" s="107"/>
      <c r="O111" s="824"/>
      <c r="P111" s="5"/>
      <c r="Q111" s="5"/>
      <c r="R111" s="34"/>
      <c r="S111" s="55"/>
    </row>
    <row r="112" spans="1:19" s="77" customFormat="1" ht="45" hidden="1" customHeight="1" x14ac:dyDescent="0.25">
      <c r="A112" s="731">
        <v>25</v>
      </c>
      <c r="B112" s="58"/>
      <c r="C112" s="155" t="s">
        <v>40</v>
      </c>
      <c r="D112" s="15" t="s">
        <v>17</v>
      </c>
      <c r="E112" s="13">
        <f t="shared" ref="E112:N112" si="22">E114</f>
        <v>0</v>
      </c>
      <c r="F112" s="13">
        <f t="shared" si="22"/>
        <v>0</v>
      </c>
      <c r="G112" s="13">
        <f t="shared" si="22"/>
        <v>0</v>
      </c>
      <c r="H112" s="30" t="e">
        <f t="shared" si="22"/>
        <v>#DIV/0!</v>
      </c>
      <c r="I112" s="13">
        <f t="shared" si="22"/>
        <v>0</v>
      </c>
      <c r="J112" s="29" t="e">
        <f t="shared" si="22"/>
        <v>#DIV/0!</v>
      </c>
      <c r="K112" s="29" t="e">
        <f t="shared" si="22"/>
        <v>#DIV/0!</v>
      </c>
      <c r="L112" s="13">
        <f t="shared" si="22"/>
        <v>0</v>
      </c>
      <c r="M112" s="13">
        <f t="shared" si="22"/>
        <v>0</v>
      </c>
      <c r="N112" s="107" t="e">
        <f t="shared" si="22"/>
        <v>#DIV/0!</v>
      </c>
      <c r="O112" s="593"/>
      <c r="P112" s="74"/>
      <c r="Q112" s="74"/>
      <c r="R112" s="75"/>
      <c r="S112" s="76"/>
    </row>
    <row r="113" spans="1:19" s="4" customFormat="1" ht="18.75" hidden="1" customHeight="1" x14ac:dyDescent="0.25">
      <c r="A113" s="732"/>
      <c r="B113" s="58"/>
      <c r="C113" s="155" t="s">
        <v>3</v>
      </c>
      <c r="D113" s="15"/>
      <c r="E113" s="13"/>
      <c r="F113" s="13"/>
      <c r="G113" s="13"/>
      <c r="H113" s="30"/>
      <c r="I113" s="13"/>
      <c r="J113" s="29"/>
      <c r="K113" s="29"/>
      <c r="L113" s="13"/>
      <c r="M113" s="13"/>
      <c r="N113" s="107"/>
      <c r="O113" s="756"/>
      <c r="P113" s="5"/>
      <c r="Q113" s="5"/>
      <c r="R113" s="34"/>
      <c r="S113" s="55"/>
    </row>
    <row r="114" spans="1:19" s="4" customFormat="1" ht="27.75" hidden="1" customHeight="1" x14ac:dyDescent="0.25">
      <c r="A114" s="732"/>
      <c r="B114" s="58"/>
      <c r="C114" s="155" t="s">
        <v>10</v>
      </c>
      <c r="D114" s="15"/>
      <c r="E114" s="13"/>
      <c r="F114" s="13"/>
      <c r="G114" s="13"/>
      <c r="H114" s="30" t="e">
        <f>G114/F114</f>
        <v>#DIV/0!</v>
      </c>
      <c r="I114" s="13">
        <f>G114</f>
        <v>0</v>
      </c>
      <c r="J114" s="29" t="e">
        <f>I114/F114</f>
        <v>#DIV/0!</v>
      </c>
      <c r="K114" s="29" t="e">
        <f>I114/G114</f>
        <v>#DIV/0!</v>
      </c>
      <c r="L114" s="13"/>
      <c r="M114" s="13">
        <f>F114-L114</f>
        <v>0</v>
      </c>
      <c r="N114" s="107" t="e">
        <f>L114/F114</f>
        <v>#DIV/0!</v>
      </c>
      <c r="O114" s="756"/>
      <c r="P114" s="5"/>
      <c r="Q114" s="5"/>
      <c r="R114" s="34"/>
      <c r="S114" s="55"/>
    </row>
    <row r="115" spans="1:19" s="4" customFormat="1" ht="22.5" hidden="1" customHeight="1" x14ac:dyDescent="0.25">
      <c r="A115" s="755"/>
      <c r="B115" s="58"/>
      <c r="C115" s="155" t="s">
        <v>5</v>
      </c>
      <c r="D115" s="15"/>
      <c r="E115" s="13"/>
      <c r="F115" s="13"/>
      <c r="G115" s="13"/>
      <c r="H115" s="30"/>
      <c r="I115" s="13"/>
      <c r="J115" s="29"/>
      <c r="K115" s="29"/>
      <c r="L115" s="13"/>
      <c r="M115" s="13"/>
      <c r="N115" s="107"/>
      <c r="O115" s="151"/>
      <c r="P115" s="5"/>
      <c r="Q115" s="5"/>
      <c r="R115" s="34"/>
      <c r="S115" s="55"/>
    </row>
    <row r="116" spans="1:19" s="4" customFormat="1" ht="30.75" hidden="1" customHeight="1" x14ac:dyDescent="0.25">
      <c r="A116" s="718">
        <v>24</v>
      </c>
      <c r="B116" s="591" t="s">
        <v>125</v>
      </c>
      <c r="C116" s="155" t="s">
        <v>72</v>
      </c>
      <c r="D116" s="155" t="s">
        <v>17</v>
      </c>
      <c r="E116" s="13">
        <f t="shared" ref="E116:L116" si="23">E118</f>
        <v>169.56</v>
      </c>
      <c r="F116" s="13">
        <f t="shared" si="23"/>
        <v>169.56</v>
      </c>
      <c r="G116" s="13">
        <f t="shared" si="23"/>
        <v>154.33000000000001</v>
      </c>
      <c r="H116" s="30">
        <f t="shared" si="23"/>
        <v>0.91</v>
      </c>
      <c r="I116" s="13">
        <f t="shared" si="23"/>
        <v>154.33000000000001</v>
      </c>
      <c r="J116" s="29">
        <f t="shared" si="23"/>
        <v>0.91</v>
      </c>
      <c r="K116" s="29">
        <f t="shared" si="23"/>
        <v>1</v>
      </c>
      <c r="L116" s="13">
        <f t="shared" si="23"/>
        <v>154.33000000000001</v>
      </c>
      <c r="M116" s="13">
        <f>M118</f>
        <v>15.23</v>
      </c>
      <c r="N116" s="107">
        <f>N118</f>
        <v>0.91</v>
      </c>
      <c r="O116" s="603" t="s">
        <v>209</v>
      </c>
      <c r="P116" s="5"/>
      <c r="Q116" s="5"/>
      <c r="R116" s="34"/>
      <c r="S116" s="55"/>
    </row>
    <row r="117" spans="1:19" s="4" customFormat="1" ht="30.75" hidden="1" customHeight="1" x14ac:dyDescent="0.25">
      <c r="A117" s="718"/>
      <c r="B117" s="592"/>
      <c r="C117" s="155" t="s">
        <v>3</v>
      </c>
      <c r="D117" s="155"/>
      <c r="E117" s="13"/>
      <c r="F117" s="13"/>
      <c r="G117" s="13"/>
      <c r="H117" s="30"/>
      <c r="I117" s="13"/>
      <c r="J117" s="29"/>
      <c r="K117" s="29"/>
      <c r="L117" s="13"/>
      <c r="M117" s="13"/>
      <c r="N117" s="107"/>
      <c r="O117" s="603"/>
      <c r="P117" s="5"/>
      <c r="Q117" s="5"/>
      <c r="R117" s="34"/>
      <c r="S117" s="55"/>
    </row>
    <row r="118" spans="1:19" s="4" customFormat="1" ht="30.75" hidden="1" customHeight="1" x14ac:dyDescent="0.25">
      <c r="A118" s="718"/>
      <c r="B118" s="592"/>
      <c r="C118" s="155" t="s">
        <v>10</v>
      </c>
      <c r="D118" s="155"/>
      <c r="E118" s="13">
        <v>169.56</v>
      </c>
      <c r="F118" s="13">
        <v>169.56</v>
      </c>
      <c r="G118" s="13">
        <v>154.33000000000001</v>
      </c>
      <c r="H118" s="30">
        <f>G118/F118</f>
        <v>0.91</v>
      </c>
      <c r="I118" s="13">
        <f>G118</f>
        <v>154.33000000000001</v>
      </c>
      <c r="J118" s="29">
        <f>I118/F118</f>
        <v>0.91</v>
      </c>
      <c r="K118" s="29">
        <f>I118/G118</f>
        <v>1</v>
      </c>
      <c r="L118" s="13">
        <f>G118</f>
        <v>154.33000000000001</v>
      </c>
      <c r="M118" s="13">
        <f>F118-G118</f>
        <v>15.23</v>
      </c>
      <c r="N118" s="107">
        <f>L118/F118</f>
        <v>0.91</v>
      </c>
      <c r="O118" s="603"/>
      <c r="P118" s="5"/>
      <c r="Q118" s="5"/>
      <c r="R118" s="34"/>
      <c r="S118" s="55"/>
    </row>
    <row r="119" spans="1:19" s="4" customFormat="1" ht="30.75" hidden="1" customHeight="1" x14ac:dyDescent="0.25">
      <c r="A119" s="718"/>
      <c r="B119" s="604"/>
      <c r="C119" s="155" t="s">
        <v>5</v>
      </c>
      <c r="D119" s="155"/>
      <c r="E119" s="13"/>
      <c r="F119" s="13"/>
      <c r="G119" s="13"/>
      <c r="H119" s="30"/>
      <c r="I119" s="13"/>
      <c r="J119" s="29"/>
      <c r="K119" s="29"/>
      <c r="L119" s="13"/>
      <c r="M119" s="13"/>
      <c r="N119" s="107"/>
      <c r="O119" s="603"/>
      <c r="P119" s="5"/>
      <c r="Q119" s="5"/>
      <c r="R119" s="34"/>
      <c r="S119" s="55"/>
    </row>
    <row r="120" spans="1:19" s="4" customFormat="1" ht="63" hidden="1" customHeight="1" x14ac:dyDescent="0.25">
      <c r="A120" s="731">
        <v>25</v>
      </c>
      <c r="B120" s="591" t="s">
        <v>126</v>
      </c>
      <c r="C120" s="155" t="s">
        <v>36</v>
      </c>
      <c r="D120" s="155" t="s">
        <v>17</v>
      </c>
      <c r="E120" s="13">
        <f t="shared" ref="E120:K120" si="24">E122</f>
        <v>79.569999999999993</v>
      </c>
      <c r="F120" s="13">
        <f t="shared" si="24"/>
        <v>92.42</v>
      </c>
      <c r="G120" s="13">
        <f t="shared" si="24"/>
        <v>92.42</v>
      </c>
      <c r="H120" s="30">
        <f t="shared" si="24"/>
        <v>1</v>
      </c>
      <c r="I120" s="13">
        <f t="shared" si="24"/>
        <v>92.42</v>
      </c>
      <c r="J120" s="29">
        <f t="shared" si="24"/>
        <v>1</v>
      </c>
      <c r="K120" s="29">
        <f t="shared" si="24"/>
        <v>1</v>
      </c>
      <c r="L120" s="13">
        <f>L122</f>
        <v>92.42</v>
      </c>
      <c r="M120" s="13"/>
      <c r="N120" s="107"/>
      <c r="O120" s="603" t="s">
        <v>210</v>
      </c>
      <c r="P120" s="5"/>
      <c r="Q120" s="5"/>
      <c r="R120" s="34"/>
      <c r="S120" s="55"/>
    </row>
    <row r="121" spans="1:19" s="4" customFormat="1" ht="30.75" hidden="1" customHeight="1" x14ac:dyDescent="0.25">
      <c r="A121" s="732"/>
      <c r="B121" s="592"/>
      <c r="C121" s="155" t="s">
        <v>3</v>
      </c>
      <c r="D121" s="15"/>
      <c r="E121" s="13"/>
      <c r="F121" s="13"/>
      <c r="G121" s="13"/>
      <c r="H121" s="30"/>
      <c r="I121" s="13"/>
      <c r="J121" s="29"/>
      <c r="K121" s="29"/>
      <c r="L121" s="13"/>
      <c r="M121" s="13"/>
      <c r="N121" s="107"/>
      <c r="O121" s="603"/>
      <c r="P121" s="5"/>
      <c r="Q121" s="5"/>
      <c r="R121" s="34"/>
      <c r="S121" s="55"/>
    </row>
    <row r="122" spans="1:19" s="4" customFormat="1" ht="30.75" hidden="1" customHeight="1" x14ac:dyDescent="0.25">
      <c r="A122" s="732"/>
      <c r="B122" s="592"/>
      <c r="C122" s="155" t="s">
        <v>10</v>
      </c>
      <c r="D122" s="15"/>
      <c r="E122" s="13">
        <v>79.569999999999993</v>
      </c>
      <c r="F122" s="13">
        <v>92.42</v>
      </c>
      <c r="G122" s="13">
        <v>92.42</v>
      </c>
      <c r="H122" s="30">
        <f>G122/F122</f>
        <v>1</v>
      </c>
      <c r="I122" s="13">
        <f>G122</f>
        <v>92.42</v>
      </c>
      <c r="J122" s="29">
        <f>I122/F122</f>
        <v>1</v>
      </c>
      <c r="K122" s="29">
        <f>I122/G122</f>
        <v>1</v>
      </c>
      <c r="L122" s="13">
        <f>F122</f>
        <v>92.42</v>
      </c>
      <c r="M122" s="13"/>
      <c r="N122" s="107"/>
      <c r="O122" s="603"/>
      <c r="P122" s="5"/>
      <c r="Q122" s="5"/>
      <c r="R122" s="34"/>
      <c r="S122" s="55"/>
    </row>
    <row r="123" spans="1:19" s="4" customFormat="1" ht="30.75" hidden="1" customHeight="1" x14ac:dyDescent="0.25">
      <c r="A123" s="755"/>
      <c r="B123" s="604"/>
      <c r="C123" s="155" t="s">
        <v>5</v>
      </c>
      <c r="D123" s="15"/>
      <c r="E123" s="13"/>
      <c r="F123" s="13"/>
      <c r="G123" s="13"/>
      <c r="H123" s="30"/>
      <c r="I123" s="13"/>
      <c r="J123" s="29"/>
      <c r="K123" s="29"/>
      <c r="L123" s="13"/>
      <c r="M123" s="13"/>
      <c r="N123" s="107"/>
      <c r="O123" s="603"/>
      <c r="P123" s="5"/>
      <c r="Q123" s="5"/>
      <c r="R123" s="34"/>
      <c r="S123" s="55"/>
    </row>
    <row r="124" spans="1:19" s="170" customFormat="1" ht="36.75" hidden="1" customHeight="1" x14ac:dyDescent="0.25">
      <c r="A124" s="798">
        <v>26</v>
      </c>
      <c r="B124" s="801" t="s">
        <v>127</v>
      </c>
      <c r="C124" s="171" t="s">
        <v>41</v>
      </c>
      <c r="D124" s="171" t="s">
        <v>17</v>
      </c>
      <c r="E124" s="164">
        <f>E126</f>
        <v>103.9</v>
      </c>
      <c r="F124" s="164">
        <f>F126</f>
        <v>103.9</v>
      </c>
      <c r="G124" s="164">
        <f t="shared" ref="G124:L124" si="25">G126</f>
        <v>0</v>
      </c>
      <c r="H124" s="187">
        <f t="shared" si="25"/>
        <v>0</v>
      </c>
      <c r="I124" s="164">
        <f t="shared" si="25"/>
        <v>0</v>
      </c>
      <c r="J124" s="165">
        <f t="shared" si="25"/>
        <v>0</v>
      </c>
      <c r="K124" s="165" t="e">
        <f t="shared" si="25"/>
        <v>#DIV/0!</v>
      </c>
      <c r="L124" s="164">
        <f t="shared" si="25"/>
        <v>103.9</v>
      </c>
      <c r="M124" s="164"/>
      <c r="N124" s="173">
        <f>N126</f>
        <v>1</v>
      </c>
      <c r="O124" s="813" t="s">
        <v>157</v>
      </c>
      <c r="P124" s="167"/>
      <c r="Q124" s="167"/>
      <c r="R124" s="168"/>
      <c r="S124" s="169"/>
    </row>
    <row r="125" spans="1:19" s="170" customFormat="1" ht="18.75" hidden="1" customHeight="1" x14ac:dyDescent="0.25">
      <c r="A125" s="799"/>
      <c r="B125" s="802"/>
      <c r="C125" s="171" t="s">
        <v>3</v>
      </c>
      <c r="D125" s="172"/>
      <c r="E125" s="164"/>
      <c r="F125" s="164"/>
      <c r="G125" s="164"/>
      <c r="H125" s="187"/>
      <c r="I125" s="164"/>
      <c r="J125" s="165"/>
      <c r="K125" s="165"/>
      <c r="L125" s="164"/>
      <c r="M125" s="164"/>
      <c r="N125" s="173"/>
      <c r="O125" s="813"/>
      <c r="P125" s="167"/>
      <c r="Q125" s="167"/>
      <c r="R125" s="168"/>
      <c r="S125" s="169"/>
    </row>
    <row r="126" spans="1:19" s="170" customFormat="1" ht="18.75" hidden="1" customHeight="1" x14ac:dyDescent="0.25">
      <c r="A126" s="799"/>
      <c r="B126" s="802"/>
      <c r="C126" s="171" t="s">
        <v>10</v>
      </c>
      <c r="D126" s="172"/>
      <c r="E126" s="164">
        <v>103.9</v>
      </c>
      <c r="F126" s="164">
        <v>103.9</v>
      </c>
      <c r="G126" s="164"/>
      <c r="H126" s="187">
        <f>G126/F126</f>
        <v>0</v>
      </c>
      <c r="I126" s="164">
        <f>G126</f>
        <v>0</v>
      </c>
      <c r="J126" s="165">
        <f>I126/F126</f>
        <v>0</v>
      </c>
      <c r="K126" s="165" t="e">
        <f>I126/G126</f>
        <v>#DIV/0!</v>
      </c>
      <c r="L126" s="164">
        <f>F126</f>
        <v>103.9</v>
      </c>
      <c r="M126" s="164"/>
      <c r="N126" s="173">
        <f>L126/F126</f>
        <v>1</v>
      </c>
      <c r="O126" s="813"/>
      <c r="P126" s="167"/>
      <c r="Q126" s="167"/>
      <c r="R126" s="168"/>
      <c r="S126" s="169"/>
    </row>
    <row r="127" spans="1:19" s="170" customFormat="1" ht="18.75" hidden="1" customHeight="1" x14ac:dyDescent="0.25">
      <c r="A127" s="800"/>
      <c r="B127" s="803"/>
      <c r="C127" s="171" t="s">
        <v>5</v>
      </c>
      <c r="D127" s="172"/>
      <c r="E127" s="164"/>
      <c r="F127" s="164"/>
      <c r="G127" s="164"/>
      <c r="H127" s="187"/>
      <c r="I127" s="164"/>
      <c r="J127" s="165"/>
      <c r="K127" s="165"/>
      <c r="L127" s="164"/>
      <c r="M127" s="164"/>
      <c r="N127" s="173"/>
      <c r="O127" s="813"/>
      <c r="P127" s="167"/>
      <c r="Q127" s="167"/>
      <c r="R127" s="168"/>
      <c r="S127" s="169"/>
    </row>
    <row r="128" spans="1:19" s="4" customFormat="1" ht="70.5" hidden="1" customHeight="1" x14ac:dyDescent="0.25">
      <c r="A128" s="731">
        <v>28</v>
      </c>
      <c r="B128" s="58"/>
      <c r="C128" s="155" t="s">
        <v>73</v>
      </c>
      <c r="D128" s="155" t="s">
        <v>17</v>
      </c>
      <c r="E128" s="13"/>
      <c r="F128" s="13"/>
      <c r="G128" s="13"/>
      <c r="H128" s="30"/>
      <c r="I128" s="13"/>
      <c r="J128" s="29"/>
      <c r="K128" s="29"/>
      <c r="L128" s="13"/>
      <c r="M128" s="13"/>
      <c r="N128" s="107"/>
      <c r="O128" s="151"/>
      <c r="P128" s="5"/>
      <c r="Q128" s="5"/>
      <c r="R128" s="34"/>
      <c r="S128" s="55"/>
    </row>
    <row r="129" spans="1:19" s="4" customFormat="1" ht="18.75" hidden="1" customHeight="1" x14ac:dyDescent="0.25">
      <c r="A129" s="732"/>
      <c r="B129" s="58"/>
      <c r="C129" s="155" t="s">
        <v>3</v>
      </c>
      <c r="D129" s="15"/>
      <c r="E129" s="13"/>
      <c r="F129" s="13"/>
      <c r="G129" s="13"/>
      <c r="H129" s="30"/>
      <c r="I129" s="13"/>
      <c r="J129" s="29"/>
      <c r="K129" s="29"/>
      <c r="L129" s="13"/>
      <c r="M129" s="13"/>
      <c r="N129" s="107"/>
      <c r="O129" s="151"/>
      <c r="P129" s="5"/>
      <c r="Q129" s="5"/>
      <c r="R129" s="34"/>
      <c r="S129" s="55"/>
    </row>
    <row r="130" spans="1:19" s="4" customFormat="1" ht="18.75" hidden="1" customHeight="1" x14ac:dyDescent="0.25">
      <c r="A130" s="732"/>
      <c r="B130" s="58"/>
      <c r="C130" s="155" t="s">
        <v>10</v>
      </c>
      <c r="D130" s="15"/>
      <c r="E130" s="13"/>
      <c r="F130" s="13"/>
      <c r="G130" s="13"/>
      <c r="H130" s="30"/>
      <c r="I130" s="13"/>
      <c r="J130" s="29"/>
      <c r="K130" s="29"/>
      <c r="L130" s="13"/>
      <c r="M130" s="13"/>
      <c r="N130" s="107"/>
      <c r="O130" s="151"/>
      <c r="P130" s="5"/>
      <c r="Q130" s="5"/>
      <c r="R130" s="34"/>
      <c r="S130" s="55"/>
    </row>
    <row r="131" spans="1:19" s="4" customFormat="1" ht="18.75" hidden="1" customHeight="1" x14ac:dyDescent="0.25">
      <c r="A131" s="755"/>
      <c r="B131" s="58"/>
      <c r="C131" s="155" t="s">
        <v>5</v>
      </c>
      <c r="D131" s="15"/>
      <c r="E131" s="13"/>
      <c r="F131" s="13"/>
      <c r="G131" s="13"/>
      <c r="H131" s="30"/>
      <c r="I131" s="13"/>
      <c r="J131" s="29"/>
      <c r="K131" s="29"/>
      <c r="L131" s="13"/>
      <c r="M131" s="13"/>
      <c r="N131" s="107"/>
      <c r="O131" s="151"/>
      <c r="P131" s="5"/>
      <c r="Q131" s="5"/>
      <c r="R131" s="34"/>
      <c r="S131" s="55"/>
    </row>
    <row r="132" spans="1:19" s="4" customFormat="1" ht="39" hidden="1" customHeight="1" x14ac:dyDescent="0.25">
      <c r="A132" s="731">
        <v>27</v>
      </c>
      <c r="B132" s="591" t="s">
        <v>128</v>
      </c>
      <c r="C132" s="155" t="s">
        <v>74</v>
      </c>
      <c r="D132" s="155" t="s">
        <v>17</v>
      </c>
      <c r="E132" s="13">
        <f>E134</f>
        <v>56.94</v>
      </c>
      <c r="F132" s="13">
        <f>F134</f>
        <v>56.94</v>
      </c>
      <c r="G132" s="13">
        <f>G134</f>
        <v>56.94</v>
      </c>
      <c r="H132" s="30">
        <f>G132/F132</f>
        <v>1</v>
      </c>
      <c r="I132" s="13">
        <f>I134</f>
        <v>56.94</v>
      </c>
      <c r="J132" s="29">
        <f>J134</f>
        <v>1</v>
      </c>
      <c r="K132" s="29">
        <f>K134</f>
        <v>1</v>
      </c>
      <c r="L132" s="13">
        <f>L134</f>
        <v>56.94</v>
      </c>
      <c r="M132" s="13"/>
      <c r="N132" s="107"/>
      <c r="O132" s="569"/>
      <c r="P132" s="5"/>
      <c r="Q132" s="5"/>
      <c r="R132" s="34"/>
      <c r="S132" s="55"/>
    </row>
    <row r="133" spans="1:19" s="4" customFormat="1" ht="24" hidden="1" customHeight="1" x14ac:dyDescent="0.25">
      <c r="A133" s="732"/>
      <c r="B133" s="592"/>
      <c r="C133" s="155" t="s">
        <v>3</v>
      </c>
      <c r="D133" s="15"/>
      <c r="E133" s="13"/>
      <c r="F133" s="13"/>
      <c r="G133" s="13"/>
      <c r="H133" s="30"/>
      <c r="I133" s="13"/>
      <c r="J133" s="29"/>
      <c r="K133" s="29"/>
      <c r="L133" s="13"/>
      <c r="M133" s="13"/>
      <c r="N133" s="107"/>
      <c r="O133" s="706"/>
      <c r="P133" s="5"/>
      <c r="Q133" s="5"/>
      <c r="R133" s="34"/>
      <c r="S133" s="55"/>
    </row>
    <row r="134" spans="1:19" s="4" customFormat="1" ht="22.5" hidden="1" customHeight="1" x14ac:dyDescent="0.25">
      <c r="A134" s="732"/>
      <c r="B134" s="592"/>
      <c r="C134" s="155" t="s">
        <v>10</v>
      </c>
      <c r="D134" s="15"/>
      <c r="E134" s="13">
        <v>56.94</v>
      </c>
      <c r="F134" s="13">
        <v>56.94</v>
      </c>
      <c r="G134" s="13">
        <v>56.94</v>
      </c>
      <c r="H134" s="30">
        <f>G134/F134</f>
        <v>1</v>
      </c>
      <c r="I134" s="13">
        <f>G134</f>
        <v>56.94</v>
      </c>
      <c r="J134" s="29">
        <f>I134/F134</f>
        <v>1</v>
      </c>
      <c r="K134" s="29">
        <f>I134/G134</f>
        <v>1</v>
      </c>
      <c r="L134" s="13">
        <f>F134</f>
        <v>56.94</v>
      </c>
      <c r="M134" s="13"/>
      <c r="N134" s="107"/>
      <c r="O134" s="706"/>
      <c r="P134" s="5"/>
      <c r="Q134" s="5"/>
      <c r="R134" s="34"/>
      <c r="S134" s="55"/>
    </row>
    <row r="135" spans="1:19" s="4" customFormat="1" ht="24" hidden="1" customHeight="1" x14ac:dyDescent="0.25">
      <c r="A135" s="755"/>
      <c r="B135" s="604"/>
      <c r="C135" s="155" t="s">
        <v>5</v>
      </c>
      <c r="D135" s="15"/>
      <c r="E135" s="13"/>
      <c r="F135" s="13"/>
      <c r="G135" s="13"/>
      <c r="H135" s="30"/>
      <c r="I135" s="13"/>
      <c r="J135" s="29"/>
      <c r="K135" s="29"/>
      <c r="L135" s="13"/>
      <c r="M135" s="13"/>
      <c r="N135" s="107"/>
      <c r="O135" s="570"/>
      <c r="P135" s="5"/>
      <c r="Q135" s="5"/>
      <c r="R135" s="34"/>
      <c r="S135" s="55"/>
    </row>
    <row r="136" spans="1:19" s="4" customFormat="1" ht="17.25" hidden="1" customHeight="1" x14ac:dyDescent="0.25">
      <c r="A136" s="731">
        <v>30</v>
      </c>
      <c r="B136" s="58"/>
      <c r="C136" s="155" t="s">
        <v>75</v>
      </c>
      <c r="D136" s="155" t="s">
        <v>17</v>
      </c>
      <c r="E136" s="13"/>
      <c r="F136" s="13"/>
      <c r="G136" s="13"/>
      <c r="H136" s="30"/>
      <c r="I136" s="13"/>
      <c r="J136" s="29"/>
      <c r="K136" s="29"/>
      <c r="L136" s="13"/>
      <c r="M136" s="13"/>
      <c r="N136" s="107"/>
      <c r="O136" s="151"/>
      <c r="P136" s="5"/>
      <c r="Q136" s="5"/>
      <c r="R136" s="34"/>
      <c r="S136" s="55"/>
    </row>
    <row r="137" spans="1:19" s="4" customFormat="1" ht="17.25" hidden="1" customHeight="1" x14ac:dyDescent="0.25">
      <c r="A137" s="732"/>
      <c r="B137" s="58"/>
      <c r="C137" s="155" t="s">
        <v>3</v>
      </c>
      <c r="D137" s="15"/>
      <c r="E137" s="13"/>
      <c r="F137" s="13"/>
      <c r="G137" s="13"/>
      <c r="H137" s="30"/>
      <c r="I137" s="13"/>
      <c r="J137" s="29"/>
      <c r="K137" s="29"/>
      <c r="L137" s="13"/>
      <c r="M137" s="13"/>
      <c r="N137" s="107"/>
      <c r="O137" s="151"/>
      <c r="P137" s="5"/>
      <c r="Q137" s="5"/>
      <c r="R137" s="34"/>
      <c r="S137" s="55"/>
    </row>
    <row r="138" spans="1:19" s="4" customFormat="1" ht="17.25" hidden="1" customHeight="1" x14ac:dyDescent="0.25">
      <c r="A138" s="732"/>
      <c r="B138" s="58"/>
      <c r="C138" s="155" t="s">
        <v>10</v>
      </c>
      <c r="D138" s="15"/>
      <c r="E138" s="13"/>
      <c r="F138" s="13"/>
      <c r="G138" s="13"/>
      <c r="H138" s="30"/>
      <c r="I138" s="13"/>
      <c r="J138" s="29"/>
      <c r="K138" s="29"/>
      <c r="L138" s="13"/>
      <c r="M138" s="13"/>
      <c r="N138" s="107"/>
      <c r="O138" s="151"/>
      <c r="P138" s="5"/>
      <c r="Q138" s="5"/>
      <c r="R138" s="34"/>
      <c r="S138" s="55"/>
    </row>
    <row r="139" spans="1:19" s="4" customFormat="1" ht="18.75" hidden="1" customHeight="1" x14ac:dyDescent="0.25">
      <c r="A139" s="755"/>
      <c r="B139" s="58"/>
      <c r="C139" s="155" t="s">
        <v>5</v>
      </c>
      <c r="D139" s="15"/>
      <c r="E139" s="13"/>
      <c r="F139" s="13"/>
      <c r="G139" s="13"/>
      <c r="H139" s="30"/>
      <c r="I139" s="13"/>
      <c r="J139" s="29"/>
      <c r="K139" s="29"/>
      <c r="L139" s="13"/>
      <c r="M139" s="13"/>
      <c r="N139" s="107"/>
      <c r="O139" s="151"/>
      <c r="P139" s="5"/>
      <c r="Q139" s="5"/>
      <c r="R139" s="34"/>
      <c r="S139" s="55"/>
    </row>
    <row r="140" spans="1:19" s="4" customFormat="1" ht="18.75" hidden="1" customHeight="1" x14ac:dyDescent="0.25">
      <c r="A140" s="731">
        <v>31</v>
      </c>
      <c r="B140" s="58"/>
      <c r="C140" s="155" t="s">
        <v>76</v>
      </c>
      <c r="D140" s="155" t="s">
        <v>17</v>
      </c>
      <c r="E140" s="13"/>
      <c r="F140" s="13"/>
      <c r="G140" s="13"/>
      <c r="H140" s="30"/>
      <c r="I140" s="13"/>
      <c r="J140" s="29"/>
      <c r="K140" s="29"/>
      <c r="L140" s="13"/>
      <c r="M140" s="13"/>
      <c r="N140" s="107"/>
      <c r="O140" s="151"/>
      <c r="P140" s="5"/>
      <c r="Q140" s="5"/>
      <c r="R140" s="34"/>
      <c r="S140" s="55"/>
    </row>
    <row r="141" spans="1:19" s="4" customFormat="1" ht="18.75" hidden="1" customHeight="1" x14ac:dyDescent="0.25">
      <c r="A141" s="732"/>
      <c r="B141" s="58"/>
      <c r="C141" s="155" t="s">
        <v>3</v>
      </c>
      <c r="D141" s="15"/>
      <c r="E141" s="13"/>
      <c r="F141" s="13"/>
      <c r="G141" s="13"/>
      <c r="H141" s="30"/>
      <c r="I141" s="13"/>
      <c r="J141" s="29"/>
      <c r="K141" s="29"/>
      <c r="L141" s="13"/>
      <c r="M141" s="13"/>
      <c r="N141" s="107"/>
      <c r="O141" s="151"/>
      <c r="P141" s="5"/>
      <c r="Q141" s="5"/>
      <c r="R141" s="34"/>
      <c r="S141" s="55"/>
    </row>
    <row r="142" spans="1:19" s="4" customFormat="1" ht="18.75" hidden="1" customHeight="1" x14ac:dyDescent="0.25">
      <c r="A142" s="732"/>
      <c r="B142" s="58"/>
      <c r="C142" s="155" t="s">
        <v>10</v>
      </c>
      <c r="D142" s="15"/>
      <c r="E142" s="13"/>
      <c r="F142" s="13"/>
      <c r="G142" s="13"/>
      <c r="H142" s="30"/>
      <c r="I142" s="13"/>
      <c r="J142" s="29"/>
      <c r="K142" s="29"/>
      <c r="L142" s="13"/>
      <c r="M142" s="13"/>
      <c r="N142" s="107"/>
      <c r="O142" s="151"/>
      <c r="P142" s="5"/>
      <c r="Q142" s="5"/>
      <c r="R142" s="34"/>
      <c r="S142" s="55"/>
    </row>
    <row r="143" spans="1:19" s="4" customFormat="1" ht="18.75" hidden="1" customHeight="1" x14ac:dyDescent="0.25">
      <c r="A143" s="755"/>
      <c r="B143" s="58"/>
      <c r="C143" s="155" t="s">
        <v>5</v>
      </c>
      <c r="D143" s="15"/>
      <c r="E143" s="13"/>
      <c r="F143" s="13"/>
      <c r="G143" s="13"/>
      <c r="H143" s="30"/>
      <c r="I143" s="13"/>
      <c r="J143" s="29"/>
      <c r="K143" s="29"/>
      <c r="L143" s="13"/>
      <c r="M143" s="13"/>
      <c r="N143" s="107"/>
      <c r="O143" s="151"/>
      <c r="P143" s="5"/>
      <c r="Q143" s="5"/>
      <c r="R143" s="34"/>
      <c r="S143" s="55"/>
    </row>
    <row r="144" spans="1:19" s="4" customFormat="1" ht="18.75" hidden="1" customHeight="1" x14ac:dyDescent="0.25">
      <c r="A144" s="731">
        <v>32</v>
      </c>
      <c r="B144" s="58"/>
      <c r="C144" s="155" t="s">
        <v>77</v>
      </c>
      <c r="D144" s="155" t="s">
        <v>17</v>
      </c>
      <c r="E144" s="13"/>
      <c r="F144" s="13"/>
      <c r="G144" s="13"/>
      <c r="H144" s="30"/>
      <c r="I144" s="13"/>
      <c r="J144" s="29"/>
      <c r="K144" s="29"/>
      <c r="L144" s="13"/>
      <c r="M144" s="13"/>
      <c r="N144" s="107"/>
      <c r="O144" s="151"/>
      <c r="P144" s="5"/>
      <c r="Q144" s="5"/>
      <c r="R144" s="34"/>
      <c r="S144" s="55"/>
    </row>
    <row r="145" spans="1:19" s="4" customFormat="1" ht="18.75" hidden="1" customHeight="1" x14ac:dyDescent="0.25">
      <c r="A145" s="732"/>
      <c r="B145" s="58"/>
      <c r="C145" s="155" t="s">
        <v>3</v>
      </c>
      <c r="D145" s="15"/>
      <c r="E145" s="13"/>
      <c r="F145" s="13"/>
      <c r="G145" s="13"/>
      <c r="H145" s="30"/>
      <c r="I145" s="13"/>
      <c r="J145" s="29"/>
      <c r="K145" s="29"/>
      <c r="L145" s="13"/>
      <c r="M145" s="13"/>
      <c r="N145" s="107"/>
      <c r="O145" s="151"/>
      <c r="P145" s="5"/>
      <c r="Q145" s="5"/>
      <c r="R145" s="34"/>
      <c r="S145" s="55"/>
    </row>
    <row r="146" spans="1:19" s="4" customFormat="1" ht="18.75" hidden="1" customHeight="1" x14ac:dyDescent="0.25">
      <c r="A146" s="732"/>
      <c r="B146" s="58"/>
      <c r="C146" s="155" t="s">
        <v>10</v>
      </c>
      <c r="D146" s="15"/>
      <c r="E146" s="13"/>
      <c r="F146" s="13"/>
      <c r="G146" s="13"/>
      <c r="H146" s="30"/>
      <c r="I146" s="13"/>
      <c r="J146" s="29"/>
      <c r="K146" s="29"/>
      <c r="L146" s="13"/>
      <c r="M146" s="13"/>
      <c r="N146" s="107"/>
      <c r="O146" s="151"/>
      <c r="P146" s="5"/>
      <c r="Q146" s="5"/>
      <c r="R146" s="34"/>
      <c r="S146" s="55"/>
    </row>
    <row r="147" spans="1:19" s="4" customFormat="1" ht="18.75" hidden="1" customHeight="1" x14ac:dyDescent="0.25">
      <c r="A147" s="755"/>
      <c r="B147" s="58"/>
      <c r="C147" s="155" t="s">
        <v>5</v>
      </c>
      <c r="D147" s="15"/>
      <c r="E147" s="13"/>
      <c r="F147" s="13"/>
      <c r="G147" s="13"/>
      <c r="H147" s="30"/>
      <c r="I147" s="13"/>
      <c r="J147" s="29"/>
      <c r="K147" s="29"/>
      <c r="L147" s="13"/>
      <c r="M147" s="13"/>
      <c r="N147" s="107"/>
      <c r="O147" s="151"/>
      <c r="P147" s="5"/>
      <c r="Q147" s="5"/>
      <c r="R147" s="34"/>
      <c r="S147" s="55"/>
    </row>
    <row r="148" spans="1:19" s="4" customFormat="1" ht="18.75" hidden="1" customHeight="1" x14ac:dyDescent="0.25">
      <c r="A148" s="731">
        <v>33</v>
      </c>
      <c r="B148" s="58"/>
      <c r="C148" s="155" t="s">
        <v>78</v>
      </c>
      <c r="D148" s="155" t="s">
        <v>17</v>
      </c>
      <c r="E148" s="13"/>
      <c r="F148" s="13"/>
      <c r="G148" s="13"/>
      <c r="H148" s="30"/>
      <c r="I148" s="13"/>
      <c r="J148" s="29"/>
      <c r="K148" s="29"/>
      <c r="L148" s="13"/>
      <c r="M148" s="13"/>
      <c r="N148" s="107"/>
      <c r="O148" s="151"/>
      <c r="P148" s="5"/>
      <c r="Q148" s="5"/>
      <c r="R148" s="34"/>
      <c r="S148" s="55"/>
    </row>
    <row r="149" spans="1:19" s="4" customFormat="1" ht="18.75" hidden="1" customHeight="1" x14ac:dyDescent="0.25">
      <c r="A149" s="732"/>
      <c r="B149" s="58"/>
      <c r="C149" s="155" t="s">
        <v>3</v>
      </c>
      <c r="D149" s="15"/>
      <c r="E149" s="13"/>
      <c r="F149" s="13"/>
      <c r="G149" s="13"/>
      <c r="H149" s="30"/>
      <c r="I149" s="13"/>
      <c r="J149" s="29"/>
      <c r="K149" s="29"/>
      <c r="L149" s="13"/>
      <c r="M149" s="13"/>
      <c r="N149" s="107"/>
      <c r="O149" s="151"/>
      <c r="P149" s="5"/>
      <c r="Q149" s="5"/>
      <c r="R149" s="34"/>
      <c r="S149" s="55"/>
    </row>
    <row r="150" spans="1:19" s="4" customFormat="1" ht="18.75" hidden="1" customHeight="1" x14ac:dyDescent="0.25">
      <c r="A150" s="732"/>
      <c r="B150" s="58"/>
      <c r="C150" s="155" t="s">
        <v>10</v>
      </c>
      <c r="D150" s="15"/>
      <c r="E150" s="13"/>
      <c r="F150" s="13"/>
      <c r="G150" s="13"/>
      <c r="H150" s="30"/>
      <c r="I150" s="13"/>
      <c r="J150" s="29"/>
      <c r="K150" s="29"/>
      <c r="L150" s="13"/>
      <c r="M150" s="13"/>
      <c r="N150" s="107"/>
      <c r="O150" s="151"/>
      <c r="P150" s="5"/>
      <c r="Q150" s="5"/>
      <c r="R150" s="34"/>
      <c r="S150" s="55"/>
    </row>
    <row r="151" spans="1:19" s="4" customFormat="1" ht="18.75" hidden="1" customHeight="1" x14ac:dyDescent="0.25">
      <c r="A151" s="755"/>
      <c r="B151" s="58"/>
      <c r="C151" s="155" t="s">
        <v>5</v>
      </c>
      <c r="D151" s="15"/>
      <c r="E151" s="13"/>
      <c r="F151" s="13"/>
      <c r="G151" s="13"/>
      <c r="H151" s="30"/>
      <c r="I151" s="13"/>
      <c r="J151" s="29"/>
      <c r="K151" s="29"/>
      <c r="L151" s="13"/>
      <c r="M151" s="13"/>
      <c r="N151" s="107"/>
      <c r="O151" s="151"/>
      <c r="P151" s="5"/>
      <c r="Q151" s="5"/>
      <c r="R151" s="34"/>
      <c r="S151" s="55"/>
    </row>
    <row r="152" spans="1:19" s="203" customFormat="1" ht="51.75" hidden="1" customHeight="1" x14ac:dyDescent="0.25">
      <c r="A152" s="814">
        <v>28</v>
      </c>
      <c r="B152" s="817" t="s">
        <v>192</v>
      </c>
      <c r="C152" s="194" t="s">
        <v>190</v>
      </c>
      <c r="D152" s="194" t="s">
        <v>17</v>
      </c>
      <c r="E152" s="195"/>
      <c r="F152" s="195">
        <f t="shared" ref="F152:M152" si="26">F154</f>
        <v>33.67</v>
      </c>
      <c r="G152" s="195">
        <f t="shared" si="26"/>
        <v>33.67</v>
      </c>
      <c r="H152" s="196">
        <f t="shared" si="26"/>
        <v>1</v>
      </c>
      <c r="I152" s="195">
        <f t="shared" si="26"/>
        <v>33.67</v>
      </c>
      <c r="J152" s="197">
        <f t="shared" si="26"/>
        <v>1</v>
      </c>
      <c r="K152" s="197">
        <f t="shared" si="26"/>
        <v>1</v>
      </c>
      <c r="L152" s="195">
        <f t="shared" si="26"/>
        <v>33.67</v>
      </c>
      <c r="M152" s="195">
        <f t="shared" si="26"/>
        <v>0</v>
      </c>
      <c r="N152" s="198"/>
      <c r="O152" s="199" t="s">
        <v>191</v>
      </c>
      <c r="P152" s="200"/>
      <c r="Q152" s="200"/>
      <c r="R152" s="201"/>
      <c r="S152" s="202"/>
    </row>
    <row r="153" spans="1:19" s="203" customFormat="1" ht="18.75" hidden="1" customHeight="1" x14ac:dyDescent="0.25">
      <c r="A153" s="815"/>
      <c r="B153" s="818"/>
      <c r="C153" s="194" t="s">
        <v>3</v>
      </c>
      <c r="D153" s="204"/>
      <c r="E153" s="195"/>
      <c r="F153" s="195"/>
      <c r="G153" s="195"/>
      <c r="H153" s="196"/>
      <c r="I153" s="195"/>
      <c r="J153" s="197"/>
      <c r="K153" s="197"/>
      <c r="L153" s="195"/>
      <c r="M153" s="195"/>
      <c r="N153" s="198"/>
      <c r="O153" s="199"/>
      <c r="P153" s="200"/>
      <c r="Q153" s="200"/>
      <c r="R153" s="201"/>
      <c r="S153" s="202"/>
    </row>
    <row r="154" spans="1:19" s="203" customFormat="1" ht="18.75" hidden="1" customHeight="1" x14ac:dyDescent="0.25">
      <c r="A154" s="815"/>
      <c r="B154" s="818"/>
      <c r="C154" s="194" t="s">
        <v>10</v>
      </c>
      <c r="D154" s="204"/>
      <c r="E154" s="195"/>
      <c r="F154" s="195">
        <v>33.67</v>
      </c>
      <c r="G154" s="195">
        <f>F154</f>
        <v>33.67</v>
      </c>
      <c r="H154" s="196">
        <f>G154/F154</f>
        <v>1</v>
      </c>
      <c r="I154" s="195">
        <f>G154</f>
        <v>33.67</v>
      </c>
      <c r="J154" s="197">
        <f>I154/F154</f>
        <v>1</v>
      </c>
      <c r="K154" s="197">
        <f>I154/G154</f>
        <v>1</v>
      </c>
      <c r="L154" s="195">
        <f>G154</f>
        <v>33.67</v>
      </c>
      <c r="M154" s="195">
        <v>0</v>
      </c>
      <c r="N154" s="198"/>
      <c r="O154" s="199"/>
      <c r="P154" s="200"/>
      <c r="Q154" s="200"/>
      <c r="R154" s="201"/>
      <c r="S154" s="202"/>
    </row>
    <row r="155" spans="1:19" s="203" customFormat="1" ht="21.75" hidden="1" customHeight="1" x14ac:dyDescent="0.25">
      <c r="A155" s="816"/>
      <c r="B155" s="819"/>
      <c r="C155" s="194" t="s">
        <v>5</v>
      </c>
      <c r="D155" s="204"/>
      <c r="E155" s="195"/>
      <c r="F155" s="195"/>
      <c r="G155" s="195"/>
      <c r="H155" s="196"/>
      <c r="I155" s="195"/>
      <c r="J155" s="197"/>
      <c r="K155" s="197"/>
      <c r="L155" s="195"/>
      <c r="M155" s="195"/>
      <c r="N155" s="198"/>
      <c r="O155" s="199"/>
      <c r="P155" s="200"/>
      <c r="Q155" s="200"/>
      <c r="R155" s="201"/>
      <c r="S155" s="202"/>
    </row>
    <row r="156" spans="1:19" s="26" customFormat="1" ht="49.5" hidden="1" customHeight="1" x14ac:dyDescent="0.25">
      <c r="A156" s="711">
        <v>29</v>
      </c>
      <c r="B156" s="741" t="s">
        <v>80</v>
      </c>
      <c r="C156" s="66" t="s">
        <v>79</v>
      </c>
      <c r="D156" s="16" t="s">
        <v>17</v>
      </c>
      <c r="E156" s="20">
        <f>SUM(E157:E159)</f>
        <v>13078.78</v>
      </c>
      <c r="F156" s="20">
        <f>SUM(F157:F159)</f>
        <v>12968.14</v>
      </c>
      <c r="G156" s="20">
        <f>SUM(G157:G159)</f>
        <v>2294.02</v>
      </c>
      <c r="H156" s="30">
        <f>G156/F156</f>
        <v>0.17699999999999999</v>
      </c>
      <c r="I156" s="20">
        <f>SUM(I157:I159)</f>
        <v>2294.02</v>
      </c>
      <c r="J156" s="30">
        <f>I156/F156</f>
        <v>0.17699999999999999</v>
      </c>
      <c r="K156" s="30">
        <f>I156/G156</f>
        <v>1</v>
      </c>
      <c r="L156" s="20">
        <f>SUM(L157:L159)</f>
        <v>12848.48</v>
      </c>
      <c r="M156" s="13">
        <f t="shared" si="18"/>
        <v>119.66</v>
      </c>
      <c r="N156" s="108">
        <f t="shared" si="21"/>
        <v>0.99</v>
      </c>
      <c r="O156" s="733"/>
      <c r="P156" s="25"/>
      <c r="Q156" s="5"/>
      <c r="R156" s="34"/>
      <c r="S156" s="55"/>
    </row>
    <row r="157" spans="1:19" s="18" customFormat="1" ht="27" hidden="1" x14ac:dyDescent="0.25">
      <c r="A157" s="711"/>
      <c r="B157" s="742"/>
      <c r="C157" s="155" t="s">
        <v>3</v>
      </c>
      <c r="D157" s="15"/>
      <c r="E157" s="13">
        <f t="shared" ref="E157:G159" si="27">E161+E169+E173+E177+E181+E185+E189+E193</f>
        <v>0</v>
      </c>
      <c r="F157" s="13">
        <f t="shared" si="27"/>
        <v>0</v>
      </c>
      <c r="G157" s="13">
        <f t="shared" si="27"/>
        <v>0</v>
      </c>
      <c r="H157" s="29"/>
      <c r="I157" s="13"/>
      <c r="J157" s="29"/>
      <c r="K157" s="30"/>
      <c r="L157" s="13"/>
      <c r="M157" s="13">
        <f t="shared" si="18"/>
        <v>0</v>
      </c>
      <c r="N157" s="107"/>
      <c r="O157" s="734"/>
      <c r="P157" s="17"/>
      <c r="Q157" s="5"/>
      <c r="R157" s="34"/>
      <c r="S157" s="55"/>
    </row>
    <row r="158" spans="1:19" s="18" customFormat="1" ht="27" hidden="1" x14ac:dyDescent="0.25">
      <c r="A158" s="711"/>
      <c r="B158" s="742"/>
      <c r="C158" s="155" t="s">
        <v>10</v>
      </c>
      <c r="D158" s="15"/>
      <c r="E158" s="13">
        <f>E162+E170+E174+E178+E182+E186+E190+E194+E166</f>
        <v>8918.48</v>
      </c>
      <c r="F158" s="13">
        <f>F162+F170+F174+F178+F182+F186+F190+F194+F166</f>
        <v>8807.84</v>
      </c>
      <c r="G158" s="13">
        <f>G162+G170+G174+G178+G182+G186+G190+G194+G166</f>
        <v>1195.43</v>
      </c>
      <c r="H158" s="29">
        <f t="shared" ref="H158:H192" si="28">G158/F158</f>
        <v>0.13600000000000001</v>
      </c>
      <c r="I158" s="13">
        <f>I162+I170+I174+I178+I182+I186+I190+I194</f>
        <v>1195.43</v>
      </c>
      <c r="J158" s="29">
        <f t="shared" si="14"/>
        <v>0.13600000000000001</v>
      </c>
      <c r="K158" s="29">
        <f t="shared" ref="K158:K215" si="29">I158/G158</f>
        <v>1</v>
      </c>
      <c r="L158" s="13">
        <f>L162+L170+L174+L178+L182+L186+L190+L194+L166</f>
        <v>8688.18</v>
      </c>
      <c r="M158" s="13"/>
      <c r="N158" s="107">
        <f t="shared" si="21"/>
        <v>0.99</v>
      </c>
      <c r="O158" s="734"/>
      <c r="P158" s="17"/>
      <c r="Q158" s="5"/>
      <c r="R158" s="34"/>
      <c r="S158" s="55"/>
    </row>
    <row r="159" spans="1:19" s="18" customFormat="1" ht="27" hidden="1" x14ac:dyDescent="0.25">
      <c r="A159" s="711"/>
      <c r="B159" s="747"/>
      <c r="C159" s="155" t="s">
        <v>5</v>
      </c>
      <c r="D159" s="15"/>
      <c r="E159" s="13">
        <f>E163+E171+E175+E179+E183+E187+E191+E195+E167</f>
        <v>4160.3</v>
      </c>
      <c r="F159" s="13">
        <f t="shared" si="27"/>
        <v>4160.3</v>
      </c>
      <c r="G159" s="13">
        <f t="shared" si="27"/>
        <v>1098.5899999999999</v>
      </c>
      <c r="H159" s="29">
        <f t="shared" si="28"/>
        <v>0.26400000000000001</v>
      </c>
      <c r="I159" s="13">
        <f>I163+I171+I175+I179+I183+I187+I191+I195</f>
        <v>1098.5899999999999</v>
      </c>
      <c r="J159" s="29">
        <f t="shared" si="14"/>
        <v>0.26400000000000001</v>
      </c>
      <c r="K159" s="29">
        <f t="shared" si="29"/>
        <v>1</v>
      </c>
      <c r="L159" s="13">
        <f>L163+L171+L175+L179+L183+L187+L191+L195</f>
        <v>4160.3</v>
      </c>
      <c r="M159" s="13">
        <f t="shared" si="18"/>
        <v>0</v>
      </c>
      <c r="N159" s="107">
        <f t="shared" si="21"/>
        <v>1</v>
      </c>
      <c r="O159" s="762"/>
      <c r="P159" s="17"/>
      <c r="Q159" s="5"/>
      <c r="R159" s="34"/>
      <c r="S159" s="55"/>
    </row>
    <row r="160" spans="1:19" s="170" customFormat="1" ht="56.25" hidden="1" x14ac:dyDescent="0.25">
      <c r="A160" s="832">
        <v>30</v>
      </c>
      <c r="B160" s="801" t="s">
        <v>129</v>
      </c>
      <c r="C160" s="161" t="s">
        <v>22</v>
      </c>
      <c r="D160" s="162" t="s">
        <v>17</v>
      </c>
      <c r="E160" s="163">
        <f>SUM(E161:E163)</f>
        <v>2203.1</v>
      </c>
      <c r="F160" s="163">
        <f>SUM(F161:F163)</f>
        <v>2203.1</v>
      </c>
      <c r="G160" s="164">
        <f>G162</f>
        <v>0</v>
      </c>
      <c r="H160" s="165">
        <f t="shared" si="28"/>
        <v>0</v>
      </c>
      <c r="I160" s="164">
        <f>I162</f>
        <v>0</v>
      </c>
      <c r="J160" s="165">
        <f t="shared" si="14"/>
        <v>0</v>
      </c>
      <c r="K160" s="165" t="e">
        <f t="shared" si="29"/>
        <v>#DIV/0!</v>
      </c>
      <c r="L160" s="163">
        <f>L162</f>
        <v>2203.1</v>
      </c>
      <c r="M160" s="164">
        <f t="shared" si="18"/>
        <v>0</v>
      </c>
      <c r="N160" s="166">
        <f t="shared" si="21"/>
        <v>1</v>
      </c>
      <c r="O160" s="827" t="s">
        <v>199</v>
      </c>
      <c r="P160" s="167"/>
      <c r="Q160" s="167"/>
      <c r="R160" s="168"/>
      <c r="S160" s="169"/>
    </row>
    <row r="161" spans="1:19" s="170" customFormat="1" ht="27" hidden="1" x14ac:dyDescent="0.25">
      <c r="A161" s="832"/>
      <c r="B161" s="802"/>
      <c r="C161" s="171" t="s">
        <v>3</v>
      </c>
      <c r="D161" s="172"/>
      <c r="E161" s="164"/>
      <c r="F161" s="164"/>
      <c r="G161" s="164"/>
      <c r="H161" s="165"/>
      <c r="I161" s="164"/>
      <c r="J161" s="165"/>
      <c r="K161" s="165"/>
      <c r="L161" s="164"/>
      <c r="M161" s="164"/>
      <c r="N161" s="173"/>
      <c r="O161" s="827"/>
      <c r="P161" s="167"/>
      <c r="Q161" s="167"/>
      <c r="R161" s="168"/>
      <c r="S161" s="169"/>
    </row>
    <row r="162" spans="1:19" s="170" customFormat="1" ht="27" hidden="1" x14ac:dyDescent="0.25">
      <c r="A162" s="832"/>
      <c r="B162" s="802"/>
      <c r="C162" s="171" t="s">
        <v>10</v>
      </c>
      <c r="D162" s="172"/>
      <c r="E162" s="164">
        <v>2203.1</v>
      </c>
      <c r="F162" s="164">
        <v>2203.1</v>
      </c>
      <c r="G162" s="164"/>
      <c r="H162" s="165">
        <f t="shared" si="28"/>
        <v>0</v>
      </c>
      <c r="I162" s="164">
        <f>G162</f>
        <v>0</v>
      </c>
      <c r="J162" s="165">
        <f>I162/F162</f>
        <v>0</v>
      </c>
      <c r="K162" s="165" t="e">
        <f t="shared" si="29"/>
        <v>#DIV/0!</v>
      </c>
      <c r="L162" s="164">
        <f>F162</f>
        <v>2203.1</v>
      </c>
      <c r="M162" s="164">
        <f t="shared" si="18"/>
        <v>0</v>
      </c>
      <c r="N162" s="173">
        <f t="shared" si="21"/>
        <v>1</v>
      </c>
      <c r="O162" s="827"/>
      <c r="P162" s="167"/>
      <c r="Q162" s="167"/>
      <c r="R162" s="168"/>
      <c r="S162" s="169"/>
    </row>
    <row r="163" spans="1:19" s="170" customFormat="1" ht="27" hidden="1" x14ac:dyDescent="0.25">
      <c r="A163" s="832"/>
      <c r="B163" s="803"/>
      <c r="C163" s="171" t="s">
        <v>5</v>
      </c>
      <c r="D163" s="172"/>
      <c r="E163" s="164"/>
      <c r="F163" s="164"/>
      <c r="G163" s="164"/>
      <c r="H163" s="165"/>
      <c r="I163" s="164"/>
      <c r="J163" s="165"/>
      <c r="K163" s="165"/>
      <c r="L163" s="164"/>
      <c r="M163" s="164"/>
      <c r="N163" s="173"/>
      <c r="O163" s="827"/>
      <c r="P163" s="167"/>
      <c r="Q163" s="167"/>
      <c r="R163" s="168"/>
      <c r="S163" s="169"/>
    </row>
    <row r="164" spans="1:19" s="18" customFormat="1" ht="37.5" hidden="1" x14ac:dyDescent="0.25">
      <c r="A164" s="731">
        <v>31</v>
      </c>
      <c r="B164" s="591" t="s">
        <v>130</v>
      </c>
      <c r="C164" s="155" t="s">
        <v>81</v>
      </c>
      <c r="D164" s="155" t="s">
        <v>17</v>
      </c>
      <c r="E164" s="13">
        <f t="shared" ref="E164:J164" si="30">E166</f>
        <v>102.85</v>
      </c>
      <c r="F164" s="13">
        <f t="shared" si="30"/>
        <v>102.85</v>
      </c>
      <c r="G164" s="13">
        <f t="shared" si="30"/>
        <v>0</v>
      </c>
      <c r="H164" s="29">
        <f t="shared" si="30"/>
        <v>0</v>
      </c>
      <c r="I164" s="13">
        <f t="shared" si="30"/>
        <v>0</v>
      </c>
      <c r="J164" s="29">
        <f t="shared" si="30"/>
        <v>0</v>
      </c>
      <c r="K164" s="29" t="e">
        <f>K166</f>
        <v>#DIV/0!</v>
      </c>
      <c r="L164" s="13">
        <f>L166</f>
        <v>102.85</v>
      </c>
      <c r="M164" s="13"/>
      <c r="N164" s="107">
        <f>N166</f>
        <v>1</v>
      </c>
      <c r="O164" s="593" t="s">
        <v>166</v>
      </c>
      <c r="P164" s="17"/>
      <c r="Q164" s="5"/>
      <c r="R164" s="34"/>
      <c r="S164" s="55"/>
    </row>
    <row r="165" spans="1:19" s="18" customFormat="1" ht="27" hidden="1" x14ac:dyDescent="0.25">
      <c r="A165" s="732"/>
      <c r="B165" s="592"/>
      <c r="C165" s="155" t="s">
        <v>3</v>
      </c>
      <c r="D165" s="15"/>
      <c r="E165" s="13"/>
      <c r="F165" s="13"/>
      <c r="G165" s="13"/>
      <c r="H165" s="29"/>
      <c r="I165" s="13"/>
      <c r="J165" s="29"/>
      <c r="K165" s="29"/>
      <c r="L165" s="13"/>
      <c r="M165" s="13"/>
      <c r="N165" s="107"/>
      <c r="O165" s="594"/>
      <c r="P165" s="17"/>
      <c r="Q165" s="5"/>
      <c r="R165" s="34"/>
      <c r="S165" s="55"/>
    </row>
    <row r="166" spans="1:19" s="18" customFormat="1" ht="27" hidden="1" x14ac:dyDescent="0.25">
      <c r="A166" s="732"/>
      <c r="B166" s="592"/>
      <c r="C166" s="155" t="s">
        <v>10</v>
      </c>
      <c r="D166" s="15"/>
      <c r="E166" s="13">
        <v>102.85</v>
      </c>
      <c r="F166" s="13">
        <v>102.85</v>
      </c>
      <c r="G166" s="13"/>
      <c r="H166" s="29">
        <f>G166/F166</f>
        <v>0</v>
      </c>
      <c r="I166" s="13">
        <f>G166</f>
        <v>0</v>
      </c>
      <c r="J166" s="29">
        <f>I166/F166</f>
        <v>0</v>
      </c>
      <c r="K166" s="29" t="e">
        <f>I166/G166</f>
        <v>#DIV/0!</v>
      </c>
      <c r="L166" s="13">
        <f>F166</f>
        <v>102.85</v>
      </c>
      <c r="M166" s="13"/>
      <c r="N166" s="107">
        <f>L166/F166</f>
        <v>1</v>
      </c>
      <c r="O166" s="594"/>
      <c r="P166" s="17"/>
      <c r="Q166" s="5"/>
      <c r="R166" s="34"/>
      <c r="S166" s="55"/>
    </row>
    <row r="167" spans="1:19" s="18" customFormat="1" ht="27" hidden="1" x14ac:dyDescent="0.25">
      <c r="A167" s="755"/>
      <c r="B167" s="604"/>
      <c r="C167" s="155" t="s">
        <v>5</v>
      </c>
      <c r="D167" s="15"/>
      <c r="E167" s="13"/>
      <c r="F167" s="13"/>
      <c r="G167" s="13"/>
      <c r="H167" s="29"/>
      <c r="I167" s="13"/>
      <c r="J167" s="29"/>
      <c r="K167" s="29"/>
      <c r="L167" s="13"/>
      <c r="M167" s="13"/>
      <c r="N167" s="107"/>
      <c r="O167" s="824"/>
      <c r="P167" s="17"/>
      <c r="Q167" s="5"/>
      <c r="R167" s="34"/>
      <c r="S167" s="55"/>
    </row>
    <row r="168" spans="1:19" s="170" customFormat="1" ht="37.5" hidden="1" x14ac:dyDescent="0.25">
      <c r="A168" s="832">
        <v>32</v>
      </c>
      <c r="B168" s="801" t="s">
        <v>131</v>
      </c>
      <c r="C168" s="161" t="s">
        <v>41</v>
      </c>
      <c r="D168" s="162" t="s">
        <v>17</v>
      </c>
      <c r="E168" s="163">
        <f>SUM(E169:E171)</f>
        <v>247.8</v>
      </c>
      <c r="F168" s="163">
        <f>SUM(F169:F171)</f>
        <v>247.8</v>
      </c>
      <c r="G168" s="164">
        <f>G170</f>
        <v>0</v>
      </c>
      <c r="H168" s="165">
        <f t="shared" si="28"/>
        <v>0</v>
      </c>
      <c r="I168" s="164">
        <f>I170</f>
        <v>0</v>
      </c>
      <c r="J168" s="165">
        <f t="shared" si="14"/>
        <v>0</v>
      </c>
      <c r="K168" s="165" t="e">
        <f>I168/G168</f>
        <v>#DIV/0!</v>
      </c>
      <c r="L168" s="163">
        <f>L170</f>
        <v>247.8</v>
      </c>
      <c r="M168" s="164">
        <f t="shared" si="18"/>
        <v>0</v>
      </c>
      <c r="N168" s="166">
        <f t="shared" si="21"/>
        <v>1</v>
      </c>
      <c r="O168" s="827" t="s">
        <v>156</v>
      </c>
      <c r="P168" s="167"/>
      <c r="Q168" s="167"/>
      <c r="R168" s="168"/>
      <c r="S168" s="169"/>
    </row>
    <row r="169" spans="1:19" s="170" customFormat="1" ht="27" hidden="1" x14ac:dyDescent="0.25">
      <c r="A169" s="832"/>
      <c r="B169" s="802"/>
      <c r="C169" s="171" t="s">
        <v>3</v>
      </c>
      <c r="D169" s="172"/>
      <c r="E169" s="164"/>
      <c r="F169" s="164"/>
      <c r="G169" s="164"/>
      <c r="H169" s="165"/>
      <c r="I169" s="164"/>
      <c r="J169" s="165"/>
      <c r="K169" s="165"/>
      <c r="L169" s="164"/>
      <c r="M169" s="164"/>
      <c r="N169" s="173"/>
      <c r="O169" s="827"/>
      <c r="P169" s="167"/>
      <c r="Q169" s="167"/>
      <c r="R169" s="168"/>
      <c r="S169" s="169"/>
    </row>
    <row r="170" spans="1:19" s="170" customFormat="1" ht="27" hidden="1" x14ac:dyDescent="0.25">
      <c r="A170" s="832"/>
      <c r="B170" s="802"/>
      <c r="C170" s="171" t="s">
        <v>10</v>
      </c>
      <c r="D170" s="172"/>
      <c r="E170" s="164">
        <v>247.8</v>
      </c>
      <c r="F170" s="164">
        <v>247.8</v>
      </c>
      <c r="G170" s="164">
        <v>0</v>
      </c>
      <c r="H170" s="165">
        <f>G170/F170</f>
        <v>0</v>
      </c>
      <c r="I170" s="164">
        <v>0</v>
      </c>
      <c r="J170" s="165">
        <f t="shared" ref="J170:J257" si="31">I170/F170</f>
        <v>0</v>
      </c>
      <c r="K170" s="165" t="e">
        <f t="shared" si="29"/>
        <v>#DIV/0!</v>
      </c>
      <c r="L170" s="164">
        <f>F170</f>
        <v>247.8</v>
      </c>
      <c r="M170" s="164">
        <f t="shared" ref="M170:M252" si="32">F170-L170</f>
        <v>0</v>
      </c>
      <c r="N170" s="188">
        <f t="shared" si="21"/>
        <v>1</v>
      </c>
      <c r="O170" s="827"/>
      <c r="P170" s="167"/>
      <c r="Q170" s="167"/>
      <c r="R170" s="168"/>
      <c r="S170" s="169"/>
    </row>
    <row r="171" spans="1:19" s="170" customFormat="1" ht="27" hidden="1" x14ac:dyDescent="0.25">
      <c r="A171" s="832"/>
      <c r="B171" s="803"/>
      <c r="C171" s="171" t="s">
        <v>5</v>
      </c>
      <c r="D171" s="172"/>
      <c r="E171" s="164"/>
      <c r="F171" s="164"/>
      <c r="G171" s="164"/>
      <c r="H171" s="165"/>
      <c r="I171" s="164"/>
      <c r="J171" s="165"/>
      <c r="K171" s="165"/>
      <c r="L171" s="164"/>
      <c r="M171" s="164"/>
      <c r="N171" s="173"/>
      <c r="O171" s="827"/>
      <c r="P171" s="167"/>
      <c r="Q171" s="167"/>
      <c r="R171" s="168"/>
      <c r="S171" s="169"/>
    </row>
    <row r="172" spans="1:19" s="18" customFormat="1" ht="63" hidden="1" customHeight="1" x14ac:dyDescent="0.25">
      <c r="A172" s="711">
        <v>33</v>
      </c>
      <c r="B172" s="591" t="s">
        <v>132</v>
      </c>
      <c r="C172" s="84" t="s">
        <v>82</v>
      </c>
      <c r="D172" s="16" t="s">
        <v>17</v>
      </c>
      <c r="E172" s="20">
        <f>SUM(E173:E175)</f>
        <v>73.23</v>
      </c>
      <c r="F172" s="20">
        <f>SUM(F173:F175)</f>
        <v>73.23</v>
      </c>
      <c r="G172" s="13">
        <f>G174</f>
        <v>58.14</v>
      </c>
      <c r="H172" s="29">
        <f t="shared" si="28"/>
        <v>0.79400000000000004</v>
      </c>
      <c r="I172" s="13">
        <f>I174</f>
        <v>58.14</v>
      </c>
      <c r="J172" s="29">
        <f t="shared" si="31"/>
        <v>0.79400000000000004</v>
      </c>
      <c r="K172" s="29">
        <f t="shared" si="29"/>
        <v>1</v>
      </c>
      <c r="L172" s="20">
        <f>L174</f>
        <v>73.23</v>
      </c>
      <c r="M172" s="13">
        <f t="shared" si="32"/>
        <v>0</v>
      </c>
      <c r="N172" s="108">
        <f t="shared" si="21"/>
        <v>1</v>
      </c>
      <c r="O172" s="737" t="s">
        <v>221</v>
      </c>
      <c r="P172" s="17"/>
      <c r="Q172" s="5"/>
      <c r="R172" s="34"/>
      <c r="S172" s="55"/>
    </row>
    <row r="173" spans="1:19" s="18" customFormat="1" ht="27" hidden="1" x14ac:dyDescent="0.25">
      <c r="A173" s="711"/>
      <c r="B173" s="592"/>
      <c r="C173" s="155" t="s">
        <v>3</v>
      </c>
      <c r="D173" s="15"/>
      <c r="E173" s="13"/>
      <c r="F173" s="13"/>
      <c r="G173" s="13"/>
      <c r="H173" s="29"/>
      <c r="I173" s="13"/>
      <c r="J173" s="29"/>
      <c r="K173" s="29"/>
      <c r="L173" s="13"/>
      <c r="M173" s="13"/>
      <c r="N173" s="107"/>
      <c r="O173" s="737"/>
      <c r="P173" s="17"/>
      <c r="Q173" s="5"/>
      <c r="R173" s="34"/>
      <c r="S173" s="55"/>
    </row>
    <row r="174" spans="1:19" s="18" customFormat="1" ht="27" hidden="1" x14ac:dyDescent="0.25">
      <c r="A174" s="711"/>
      <c r="B174" s="592"/>
      <c r="C174" s="155" t="s">
        <v>10</v>
      </c>
      <c r="D174" s="15"/>
      <c r="E174" s="13">
        <f>21.864+51.365</f>
        <v>73.23</v>
      </c>
      <c r="F174" s="13">
        <v>73.23</v>
      </c>
      <c r="G174" s="13">
        <v>58.14</v>
      </c>
      <c r="H174" s="29">
        <f t="shared" si="28"/>
        <v>0.79400000000000004</v>
      </c>
      <c r="I174" s="13">
        <f>G174</f>
        <v>58.14</v>
      </c>
      <c r="J174" s="29">
        <f t="shared" si="31"/>
        <v>0.79400000000000004</v>
      </c>
      <c r="K174" s="29">
        <f t="shared" si="29"/>
        <v>1</v>
      </c>
      <c r="L174" s="13">
        <f>F174</f>
        <v>73.23</v>
      </c>
      <c r="M174" s="13">
        <f t="shared" si="32"/>
        <v>0</v>
      </c>
      <c r="N174" s="107">
        <f t="shared" si="21"/>
        <v>1</v>
      </c>
      <c r="O174" s="737"/>
      <c r="P174" s="17"/>
      <c r="Q174" s="5"/>
      <c r="R174" s="34"/>
      <c r="S174" s="55"/>
    </row>
    <row r="175" spans="1:19" s="18" customFormat="1" ht="93.75" hidden="1" customHeight="1" x14ac:dyDescent="0.25">
      <c r="A175" s="711"/>
      <c r="B175" s="604"/>
      <c r="C175" s="155" t="s">
        <v>5</v>
      </c>
      <c r="D175" s="15"/>
      <c r="E175" s="13"/>
      <c r="F175" s="13"/>
      <c r="G175" s="13"/>
      <c r="H175" s="29"/>
      <c r="I175" s="13"/>
      <c r="J175" s="29"/>
      <c r="K175" s="29"/>
      <c r="L175" s="13"/>
      <c r="M175" s="13"/>
      <c r="N175" s="107"/>
      <c r="O175" s="737"/>
      <c r="P175" s="17"/>
      <c r="Q175" s="5"/>
      <c r="R175" s="34"/>
      <c r="S175" s="55"/>
    </row>
    <row r="176" spans="1:19" s="18" customFormat="1" ht="112.5" hidden="1" x14ac:dyDescent="0.25">
      <c r="A176" s="711">
        <v>34</v>
      </c>
      <c r="B176" s="591" t="s">
        <v>133</v>
      </c>
      <c r="C176" s="19" t="s">
        <v>23</v>
      </c>
      <c r="D176" s="16" t="s">
        <v>17</v>
      </c>
      <c r="E176" s="20">
        <f>SUM(E177:E179)</f>
        <v>4233.53</v>
      </c>
      <c r="F176" s="20">
        <f>SUM(F177:F179)</f>
        <v>4233.53</v>
      </c>
      <c r="G176" s="20">
        <f>SUM(G177:G179)</f>
        <v>1156.73</v>
      </c>
      <c r="H176" s="29">
        <f t="shared" si="28"/>
        <v>0.27300000000000002</v>
      </c>
      <c r="I176" s="13">
        <f>SUM(I177:I179)</f>
        <v>1156.73</v>
      </c>
      <c r="J176" s="29">
        <f t="shared" si="31"/>
        <v>0.27300000000000002</v>
      </c>
      <c r="K176" s="29">
        <f t="shared" si="29"/>
        <v>1</v>
      </c>
      <c r="L176" s="20">
        <f>L179+L178</f>
        <v>4233.53</v>
      </c>
      <c r="M176" s="13">
        <f t="shared" si="32"/>
        <v>0</v>
      </c>
      <c r="N176" s="108">
        <f t="shared" si="21"/>
        <v>1</v>
      </c>
      <c r="O176" s="737"/>
      <c r="P176" s="17"/>
      <c r="Q176" s="5"/>
      <c r="R176" s="34"/>
      <c r="S176" s="55"/>
    </row>
    <row r="177" spans="1:19" s="18" customFormat="1" ht="27" hidden="1" x14ac:dyDescent="0.25">
      <c r="A177" s="711"/>
      <c r="B177" s="592"/>
      <c r="C177" s="155" t="s">
        <v>3</v>
      </c>
      <c r="D177" s="15"/>
      <c r="E177" s="13"/>
      <c r="F177" s="13"/>
      <c r="G177" s="13"/>
      <c r="H177" s="29"/>
      <c r="I177" s="13"/>
      <c r="J177" s="29"/>
      <c r="K177" s="29"/>
      <c r="L177" s="13"/>
      <c r="M177" s="13"/>
      <c r="N177" s="107"/>
      <c r="O177" s="737"/>
      <c r="P177" s="17"/>
      <c r="Q177" s="5"/>
      <c r="R177" s="34"/>
      <c r="S177" s="55"/>
    </row>
    <row r="178" spans="1:19" s="18" customFormat="1" ht="27" hidden="1" x14ac:dyDescent="0.25">
      <c r="A178" s="711"/>
      <c r="B178" s="592"/>
      <c r="C178" s="155" t="s">
        <v>10</v>
      </c>
      <c r="D178" s="15"/>
      <c r="E178" s="13">
        <v>73.23</v>
      </c>
      <c r="F178" s="13">
        <v>73.23</v>
      </c>
      <c r="G178" s="13">
        <v>58.14</v>
      </c>
      <c r="H178" s="29"/>
      <c r="I178" s="13">
        <v>58.14</v>
      </c>
      <c r="J178" s="29"/>
      <c r="K178" s="29"/>
      <c r="L178" s="13">
        <v>73.23</v>
      </c>
      <c r="M178" s="13"/>
      <c r="N178" s="107"/>
      <c r="O178" s="737"/>
      <c r="P178" s="17"/>
      <c r="Q178" s="5"/>
      <c r="R178" s="34"/>
      <c r="S178" s="55"/>
    </row>
    <row r="179" spans="1:19" s="18" customFormat="1" ht="27" hidden="1" x14ac:dyDescent="0.25">
      <c r="A179" s="711"/>
      <c r="B179" s="604"/>
      <c r="C179" s="155" t="s">
        <v>5</v>
      </c>
      <c r="D179" s="15"/>
      <c r="E179" s="13">
        <v>4160.3</v>
      </c>
      <c r="F179" s="13">
        <v>4160.3</v>
      </c>
      <c r="G179" s="13">
        <v>1098.5899999999999</v>
      </c>
      <c r="H179" s="29">
        <f t="shared" si="28"/>
        <v>0.26400000000000001</v>
      </c>
      <c r="I179" s="13">
        <f>G179</f>
        <v>1098.5899999999999</v>
      </c>
      <c r="J179" s="29">
        <f t="shared" si="31"/>
        <v>0.26400000000000001</v>
      </c>
      <c r="K179" s="29">
        <f t="shared" si="29"/>
        <v>1</v>
      </c>
      <c r="L179" s="13">
        <f>F179</f>
        <v>4160.3</v>
      </c>
      <c r="M179" s="13">
        <f t="shared" si="32"/>
        <v>0</v>
      </c>
      <c r="N179" s="107">
        <f t="shared" si="21"/>
        <v>1</v>
      </c>
      <c r="O179" s="737"/>
      <c r="P179" s="17"/>
      <c r="Q179" s="5"/>
      <c r="R179" s="34"/>
      <c r="S179" s="55"/>
    </row>
    <row r="180" spans="1:19" s="203" customFormat="1" ht="56.25" hidden="1" customHeight="1" x14ac:dyDescent="0.25">
      <c r="A180" s="830">
        <v>35</v>
      </c>
      <c r="B180" s="817" t="s">
        <v>134</v>
      </c>
      <c r="C180" s="205" t="s">
        <v>24</v>
      </c>
      <c r="D180" s="206" t="s">
        <v>17</v>
      </c>
      <c r="E180" s="207">
        <f>SUM(E181:E183)</f>
        <v>209.4</v>
      </c>
      <c r="F180" s="207">
        <f>SUM(F181:F183)</f>
        <v>209.4</v>
      </c>
      <c r="G180" s="207">
        <f>G182</f>
        <v>0</v>
      </c>
      <c r="H180" s="196">
        <f t="shared" si="28"/>
        <v>0</v>
      </c>
      <c r="I180" s="207">
        <f>I182</f>
        <v>0</v>
      </c>
      <c r="J180" s="196">
        <f t="shared" si="31"/>
        <v>0</v>
      </c>
      <c r="K180" s="196" t="e">
        <f t="shared" si="29"/>
        <v>#DIV/0!</v>
      </c>
      <c r="L180" s="207">
        <f>L182</f>
        <v>209.4</v>
      </c>
      <c r="M180" s="195">
        <f t="shared" si="32"/>
        <v>0</v>
      </c>
      <c r="N180" s="208">
        <f t="shared" si="21"/>
        <v>1</v>
      </c>
      <c r="O180" s="831"/>
      <c r="P180" s="200"/>
      <c r="Q180" s="200"/>
      <c r="R180" s="201"/>
      <c r="S180" s="202"/>
    </row>
    <row r="181" spans="1:19" s="203" customFormat="1" ht="27" hidden="1" x14ac:dyDescent="0.25">
      <c r="A181" s="830"/>
      <c r="B181" s="818"/>
      <c r="C181" s="194" t="s">
        <v>3</v>
      </c>
      <c r="D181" s="204"/>
      <c r="E181" s="195"/>
      <c r="F181" s="195"/>
      <c r="G181" s="195"/>
      <c r="H181" s="197"/>
      <c r="I181" s="195"/>
      <c r="J181" s="197"/>
      <c r="K181" s="197"/>
      <c r="L181" s="195"/>
      <c r="M181" s="195"/>
      <c r="N181" s="198"/>
      <c r="O181" s="831"/>
      <c r="P181" s="200"/>
      <c r="Q181" s="200"/>
      <c r="R181" s="201"/>
      <c r="S181" s="202"/>
    </row>
    <row r="182" spans="1:19" s="203" customFormat="1" ht="27" hidden="1" x14ac:dyDescent="0.25">
      <c r="A182" s="830"/>
      <c r="B182" s="818"/>
      <c r="C182" s="194" t="s">
        <v>10</v>
      </c>
      <c r="D182" s="204"/>
      <c r="E182" s="195">
        <v>209.4</v>
      </c>
      <c r="F182" s="195">
        <v>209.4</v>
      </c>
      <c r="G182" s="195"/>
      <c r="H182" s="197">
        <f t="shared" si="28"/>
        <v>0</v>
      </c>
      <c r="I182" s="195">
        <f>G182</f>
        <v>0</v>
      </c>
      <c r="J182" s="197">
        <f t="shared" si="31"/>
        <v>0</v>
      </c>
      <c r="K182" s="197" t="e">
        <f t="shared" si="29"/>
        <v>#DIV/0!</v>
      </c>
      <c r="L182" s="195">
        <f>F182</f>
        <v>209.4</v>
      </c>
      <c r="M182" s="195">
        <f t="shared" si="32"/>
        <v>0</v>
      </c>
      <c r="N182" s="198">
        <f t="shared" si="21"/>
        <v>1</v>
      </c>
      <c r="O182" s="831"/>
      <c r="P182" s="200"/>
      <c r="Q182" s="200"/>
      <c r="R182" s="201"/>
      <c r="S182" s="202"/>
    </row>
    <row r="183" spans="1:19" s="203" customFormat="1" ht="27" hidden="1" x14ac:dyDescent="0.25">
      <c r="A183" s="830"/>
      <c r="B183" s="819"/>
      <c r="C183" s="194" t="s">
        <v>5</v>
      </c>
      <c r="D183" s="204"/>
      <c r="E183" s="195"/>
      <c r="F183" s="195"/>
      <c r="G183" s="195"/>
      <c r="H183" s="197"/>
      <c r="I183" s="195"/>
      <c r="J183" s="197"/>
      <c r="K183" s="197"/>
      <c r="L183" s="195"/>
      <c r="M183" s="195"/>
      <c r="N183" s="198"/>
      <c r="O183" s="831"/>
      <c r="P183" s="200"/>
      <c r="Q183" s="200"/>
      <c r="R183" s="201"/>
      <c r="S183" s="202"/>
    </row>
    <row r="184" spans="1:19" s="170" customFormat="1" ht="37.5" hidden="1" customHeight="1" x14ac:dyDescent="0.25">
      <c r="A184" s="718">
        <v>36</v>
      </c>
      <c r="B184" s="591" t="s">
        <v>135</v>
      </c>
      <c r="C184" s="162" t="s">
        <v>84</v>
      </c>
      <c r="D184" s="162" t="s">
        <v>17</v>
      </c>
      <c r="E184" s="164">
        <f>SUM(E185:E187)</f>
        <v>193.7</v>
      </c>
      <c r="F184" s="164">
        <f>SUM(F185:F187)</f>
        <v>193.7</v>
      </c>
      <c r="G184" s="164">
        <f>SUM(G185:G187)</f>
        <v>57.3</v>
      </c>
      <c r="H184" s="165">
        <f>G184/F184</f>
        <v>0.29599999999999999</v>
      </c>
      <c r="I184" s="164">
        <f>SUM(I185:I187)</f>
        <v>57.3</v>
      </c>
      <c r="J184" s="165">
        <f t="shared" si="31"/>
        <v>0.29599999999999999</v>
      </c>
      <c r="K184" s="165">
        <f t="shared" si="29"/>
        <v>1</v>
      </c>
      <c r="L184" s="164">
        <f>SUM(L185:L187)</f>
        <v>78.3</v>
      </c>
      <c r="M184" s="164">
        <f>SUM(M185:M187)</f>
        <v>115.4</v>
      </c>
      <c r="N184" s="173">
        <f t="shared" si="21"/>
        <v>0.4</v>
      </c>
      <c r="O184" s="572" t="s">
        <v>193</v>
      </c>
      <c r="P184" s="167"/>
      <c r="Q184" s="167"/>
      <c r="R184" s="168"/>
      <c r="S184" s="169"/>
    </row>
    <row r="185" spans="1:19" s="170" customFormat="1" ht="27" hidden="1" x14ac:dyDescent="0.25">
      <c r="A185" s="718"/>
      <c r="B185" s="592"/>
      <c r="C185" s="171" t="s">
        <v>3</v>
      </c>
      <c r="D185" s="172"/>
      <c r="E185" s="164"/>
      <c r="F185" s="164"/>
      <c r="G185" s="164"/>
      <c r="H185" s="165"/>
      <c r="I185" s="164"/>
      <c r="J185" s="165"/>
      <c r="K185" s="165"/>
      <c r="L185" s="164"/>
      <c r="M185" s="164"/>
      <c r="N185" s="173"/>
      <c r="O185" s="705"/>
      <c r="P185" s="167"/>
      <c r="Q185" s="167"/>
      <c r="R185" s="168"/>
      <c r="S185" s="169"/>
    </row>
    <row r="186" spans="1:19" s="170" customFormat="1" ht="27" hidden="1" x14ac:dyDescent="0.25">
      <c r="A186" s="718"/>
      <c r="B186" s="592"/>
      <c r="C186" s="171" t="s">
        <v>10</v>
      </c>
      <c r="D186" s="172"/>
      <c r="E186" s="164">
        <v>193.7</v>
      </c>
      <c r="F186" s="164">
        <v>193.7</v>
      </c>
      <c r="G186" s="164">
        <v>57.3</v>
      </c>
      <c r="H186" s="165">
        <f t="shared" si="28"/>
        <v>0.29599999999999999</v>
      </c>
      <c r="I186" s="164">
        <f>G186</f>
        <v>57.3</v>
      </c>
      <c r="J186" s="165">
        <f t="shared" si="31"/>
        <v>0.29599999999999999</v>
      </c>
      <c r="K186" s="165">
        <f t="shared" si="29"/>
        <v>1</v>
      </c>
      <c r="L186" s="164">
        <v>78.3</v>
      </c>
      <c r="M186" s="164">
        <f>F186-L186</f>
        <v>115.4</v>
      </c>
      <c r="N186" s="173">
        <f t="shared" si="21"/>
        <v>0.4</v>
      </c>
      <c r="O186" s="705"/>
      <c r="P186" s="167"/>
      <c r="Q186" s="167"/>
      <c r="R186" s="168"/>
      <c r="S186" s="169"/>
    </row>
    <row r="187" spans="1:19" s="18" customFormat="1" ht="73.5" hidden="1" customHeight="1" x14ac:dyDescent="0.25">
      <c r="A187" s="718"/>
      <c r="B187" s="604"/>
      <c r="C187" s="155" t="s">
        <v>5</v>
      </c>
      <c r="D187" s="15"/>
      <c r="E187" s="13"/>
      <c r="F187" s="13"/>
      <c r="G187" s="13"/>
      <c r="H187" s="29"/>
      <c r="I187" s="13"/>
      <c r="J187" s="29"/>
      <c r="K187" s="29"/>
      <c r="L187" s="13"/>
      <c r="M187" s="13"/>
      <c r="N187" s="107"/>
      <c r="O187" s="573"/>
      <c r="P187" s="17"/>
      <c r="Q187" s="5"/>
      <c r="R187" s="34"/>
      <c r="S187" s="55"/>
    </row>
    <row r="188" spans="1:19" s="18" customFormat="1" ht="56.25" hidden="1" customHeight="1" x14ac:dyDescent="0.25">
      <c r="A188" s="718">
        <v>37</v>
      </c>
      <c r="B188" s="591" t="s">
        <v>136</v>
      </c>
      <c r="C188" s="16" t="s">
        <v>36</v>
      </c>
      <c r="D188" s="16" t="s">
        <v>17</v>
      </c>
      <c r="E188" s="13">
        <f>SUM(E189:E191)</f>
        <v>156.13</v>
      </c>
      <c r="F188" s="13">
        <f>SUM(F189:F191)</f>
        <v>137.80000000000001</v>
      </c>
      <c r="G188" s="13">
        <f>SUM(G189:G191)</f>
        <v>75.12</v>
      </c>
      <c r="H188" s="29">
        <f t="shared" si="28"/>
        <v>0.54500000000000004</v>
      </c>
      <c r="I188" s="13">
        <f>SUM(I189:I191)</f>
        <v>75.12</v>
      </c>
      <c r="J188" s="29">
        <f t="shared" si="31"/>
        <v>0.54500000000000004</v>
      </c>
      <c r="K188" s="29">
        <f t="shared" si="29"/>
        <v>1</v>
      </c>
      <c r="L188" s="13">
        <f>SUM(L189:L191)</f>
        <v>133.54</v>
      </c>
      <c r="M188" s="13">
        <f>SUM(M189:M191)</f>
        <v>4.26</v>
      </c>
      <c r="N188" s="107">
        <f t="shared" si="21"/>
        <v>0.97</v>
      </c>
      <c r="O188" s="572" t="s">
        <v>212</v>
      </c>
      <c r="P188" s="17"/>
      <c r="Q188" s="5"/>
      <c r="R188" s="34"/>
      <c r="S188" s="55"/>
    </row>
    <row r="189" spans="1:19" s="18" customFormat="1" ht="27" hidden="1" x14ac:dyDescent="0.25">
      <c r="A189" s="718"/>
      <c r="B189" s="592"/>
      <c r="C189" s="155" t="s">
        <v>3</v>
      </c>
      <c r="D189" s="15"/>
      <c r="E189" s="13"/>
      <c r="F189" s="13"/>
      <c r="G189" s="13"/>
      <c r="H189" s="29"/>
      <c r="I189" s="13"/>
      <c r="J189" s="29"/>
      <c r="K189" s="29"/>
      <c r="L189" s="13"/>
      <c r="M189" s="13"/>
      <c r="N189" s="107"/>
      <c r="O189" s="705"/>
      <c r="P189" s="17"/>
      <c r="Q189" s="5"/>
      <c r="R189" s="34"/>
      <c r="S189" s="55"/>
    </row>
    <row r="190" spans="1:19" s="18" customFormat="1" ht="45.75" hidden="1" customHeight="1" x14ac:dyDescent="0.25">
      <c r="A190" s="718"/>
      <c r="B190" s="592"/>
      <c r="C190" s="155" t="s">
        <v>10</v>
      </c>
      <c r="D190" s="15"/>
      <c r="E190" s="13">
        <v>156.13</v>
      </c>
      <c r="F190" s="13">
        <v>137.80000000000001</v>
      </c>
      <c r="G190" s="13">
        <v>75.12</v>
      </c>
      <c r="H190" s="29">
        <f t="shared" si="28"/>
        <v>0.54500000000000004</v>
      </c>
      <c r="I190" s="13">
        <f>G190</f>
        <v>75.12</v>
      </c>
      <c r="J190" s="29">
        <f t="shared" si="31"/>
        <v>0.54500000000000004</v>
      </c>
      <c r="K190" s="29">
        <f t="shared" si="29"/>
        <v>1</v>
      </c>
      <c r="L190" s="13">
        <v>133.54</v>
      </c>
      <c r="M190" s="13">
        <f>F190-L190</f>
        <v>4.26</v>
      </c>
      <c r="N190" s="107">
        <f t="shared" si="21"/>
        <v>0.97</v>
      </c>
      <c r="O190" s="705"/>
      <c r="P190" s="17"/>
      <c r="Q190" s="5"/>
      <c r="R190" s="34"/>
      <c r="S190" s="55"/>
    </row>
    <row r="191" spans="1:19" s="18" customFormat="1" ht="30" hidden="1" customHeight="1" x14ac:dyDescent="0.25">
      <c r="A191" s="718"/>
      <c r="B191" s="604"/>
      <c r="C191" s="155" t="s">
        <v>5</v>
      </c>
      <c r="D191" s="15"/>
      <c r="E191" s="13"/>
      <c r="F191" s="13"/>
      <c r="G191" s="13"/>
      <c r="H191" s="29"/>
      <c r="I191" s="13"/>
      <c r="J191" s="29"/>
      <c r="K191" s="29"/>
      <c r="L191" s="13"/>
      <c r="M191" s="13"/>
      <c r="N191" s="107"/>
      <c r="O191" s="573"/>
      <c r="P191" s="17"/>
      <c r="Q191" s="5"/>
      <c r="R191" s="34"/>
      <c r="S191" s="55"/>
    </row>
    <row r="192" spans="1:19" s="18" customFormat="1" ht="56.25" hidden="1" customHeight="1" x14ac:dyDescent="0.25">
      <c r="A192" s="718">
        <v>38</v>
      </c>
      <c r="B192" s="591" t="s">
        <v>137</v>
      </c>
      <c r="C192" s="16" t="s">
        <v>33</v>
      </c>
      <c r="D192" s="16" t="s">
        <v>17</v>
      </c>
      <c r="E192" s="13">
        <f>SUM(E193:E195)</f>
        <v>5659.04</v>
      </c>
      <c r="F192" s="13">
        <f>SUM(F193:F195)</f>
        <v>5566.73</v>
      </c>
      <c r="G192" s="13">
        <f>SUM(G193:G195)</f>
        <v>946.73</v>
      </c>
      <c r="H192" s="29">
        <f t="shared" si="28"/>
        <v>0.17</v>
      </c>
      <c r="I192" s="13">
        <f>SUM(I193:I195)</f>
        <v>946.73</v>
      </c>
      <c r="J192" s="29">
        <f t="shared" si="31"/>
        <v>0.17</v>
      </c>
      <c r="K192" s="29">
        <f t="shared" si="29"/>
        <v>1</v>
      </c>
      <c r="L192" s="13">
        <f>SUM(L193:L195)</f>
        <v>5566.73</v>
      </c>
      <c r="M192" s="13">
        <f>SUM(M193:M195)</f>
        <v>0</v>
      </c>
      <c r="N192" s="107">
        <f t="shared" si="21"/>
        <v>1</v>
      </c>
      <c r="O192" s="572" t="s">
        <v>217</v>
      </c>
      <c r="P192" s="17"/>
      <c r="Q192" s="5"/>
      <c r="R192" s="34"/>
      <c r="S192" s="55"/>
    </row>
    <row r="193" spans="1:19" s="18" customFormat="1" ht="27" hidden="1" x14ac:dyDescent="0.25">
      <c r="A193" s="718"/>
      <c r="B193" s="592"/>
      <c r="C193" s="155" t="s">
        <v>3</v>
      </c>
      <c r="D193" s="15"/>
      <c r="E193" s="13"/>
      <c r="F193" s="13"/>
      <c r="G193" s="13"/>
      <c r="H193" s="29"/>
      <c r="I193" s="13"/>
      <c r="J193" s="29"/>
      <c r="K193" s="29"/>
      <c r="L193" s="13"/>
      <c r="M193" s="13"/>
      <c r="N193" s="107"/>
      <c r="O193" s="705"/>
      <c r="P193" s="17"/>
      <c r="Q193" s="5"/>
      <c r="R193" s="34"/>
      <c r="S193" s="55"/>
    </row>
    <row r="194" spans="1:19" s="18" customFormat="1" ht="27" hidden="1" x14ac:dyDescent="0.25">
      <c r="A194" s="718"/>
      <c r="B194" s="592"/>
      <c r="C194" s="155" t="s">
        <v>10</v>
      </c>
      <c r="D194" s="15"/>
      <c r="E194" s="13">
        <v>5659.04</v>
      </c>
      <c r="F194" s="69">
        <v>5566.73</v>
      </c>
      <c r="G194" s="13">
        <v>946.73</v>
      </c>
      <c r="H194" s="29">
        <f>G194/F194</f>
        <v>0.17</v>
      </c>
      <c r="I194" s="13">
        <f>G194</f>
        <v>946.73</v>
      </c>
      <c r="J194" s="29">
        <f t="shared" si="31"/>
        <v>0.17</v>
      </c>
      <c r="K194" s="29">
        <f t="shared" si="29"/>
        <v>1</v>
      </c>
      <c r="L194" s="13">
        <f>F194</f>
        <v>5566.73</v>
      </c>
      <c r="M194" s="13">
        <f>F194-L194</f>
        <v>0</v>
      </c>
      <c r="N194" s="107">
        <f t="shared" si="21"/>
        <v>1</v>
      </c>
      <c r="O194" s="705"/>
      <c r="P194" s="17"/>
      <c r="Q194" s="5"/>
      <c r="R194" s="34"/>
      <c r="S194" s="55"/>
    </row>
    <row r="195" spans="1:19" s="18" customFormat="1" ht="27" hidden="1" x14ac:dyDescent="0.25">
      <c r="A195" s="718"/>
      <c r="B195" s="604"/>
      <c r="C195" s="155" t="s">
        <v>5</v>
      </c>
      <c r="D195" s="15"/>
      <c r="E195" s="13"/>
      <c r="F195" s="13"/>
      <c r="G195" s="13"/>
      <c r="H195" s="29"/>
      <c r="I195" s="13"/>
      <c r="J195" s="29"/>
      <c r="K195" s="29"/>
      <c r="L195" s="13"/>
      <c r="M195" s="13"/>
      <c r="N195" s="107"/>
      <c r="O195" s="573"/>
      <c r="P195" s="17"/>
      <c r="Q195" s="5"/>
      <c r="R195" s="34"/>
      <c r="S195" s="55"/>
    </row>
    <row r="196" spans="1:19" s="18" customFormat="1" ht="39" hidden="1" x14ac:dyDescent="0.25">
      <c r="A196" s="567">
        <v>44</v>
      </c>
      <c r="B196" s="63"/>
      <c r="C196" s="155" t="s">
        <v>83</v>
      </c>
      <c r="D196" s="22" t="s">
        <v>17</v>
      </c>
      <c r="E196" s="13"/>
      <c r="F196" s="13"/>
      <c r="G196" s="13"/>
      <c r="H196" s="29"/>
      <c r="I196" s="13"/>
      <c r="J196" s="29"/>
      <c r="K196" s="29"/>
      <c r="L196" s="13"/>
      <c r="M196" s="13"/>
      <c r="N196" s="107"/>
      <c r="O196" s="157"/>
      <c r="P196" s="17"/>
      <c r="Q196" s="5"/>
      <c r="R196" s="34"/>
      <c r="S196" s="55"/>
    </row>
    <row r="197" spans="1:19" s="18" customFormat="1" ht="27" hidden="1" x14ac:dyDescent="0.25">
      <c r="A197" s="568"/>
      <c r="B197" s="63"/>
      <c r="C197" s="155" t="s">
        <v>3</v>
      </c>
      <c r="D197" s="15"/>
      <c r="E197" s="13"/>
      <c r="F197" s="13"/>
      <c r="G197" s="13"/>
      <c r="H197" s="29"/>
      <c r="I197" s="13"/>
      <c r="J197" s="29"/>
      <c r="K197" s="29"/>
      <c r="L197" s="13"/>
      <c r="M197" s="13"/>
      <c r="N197" s="107"/>
      <c r="O197" s="157"/>
      <c r="P197" s="17"/>
      <c r="Q197" s="5"/>
      <c r="R197" s="34"/>
      <c r="S197" s="55"/>
    </row>
    <row r="198" spans="1:19" s="18" customFormat="1" ht="27" hidden="1" x14ac:dyDescent="0.25">
      <c r="A198" s="568"/>
      <c r="B198" s="63"/>
      <c r="C198" s="155" t="s">
        <v>10</v>
      </c>
      <c r="D198" s="15"/>
      <c r="E198" s="13"/>
      <c r="F198" s="13"/>
      <c r="G198" s="13"/>
      <c r="H198" s="29"/>
      <c r="I198" s="13"/>
      <c r="J198" s="29"/>
      <c r="K198" s="29"/>
      <c r="L198" s="13"/>
      <c r="M198" s="13"/>
      <c r="N198" s="107"/>
      <c r="O198" s="157"/>
      <c r="P198" s="17"/>
      <c r="Q198" s="5"/>
      <c r="R198" s="34"/>
      <c r="S198" s="55"/>
    </row>
    <row r="199" spans="1:19" s="18" customFormat="1" ht="27" hidden="1" x14ac:dyDescent="0.25">
      <c r="A199" s="571"/>
      <c r="B199" s="63"/>
      <c r="C199" s="155" t="s">
        <v>5</v>
      </c>
      <c r="D199" s="15"/>
      <c r="E199" s="13"/>
      <c r="F199" s="13"/>
      <c r="G199" s="13"/>
      <c r="H199" s="29"/>
      <c r="I199" s="13"/>
      <c r="J199" s="29"/>
      <c r="K199" s="29"/>
      <c r="L199" s="13"/>
      <c r="M199" s="13"/>
      <c r="N199" s="107"/>
      <c r="O199" s="157"/>
      <c r="P199" s="17"/>
      <c r="Q199" s="5"/>
      <c r="R199" s="34"/>
      <c r="S199" s="55"/>
    </row>
    <row r="200" spans="1:19" s="18" customFormat="1" ht="56.25" hidden="1" x14ac:dyDescent="0.25">
      <c r="A200" s="718">
        <v>39</v>
      </c>
      <c r="B200" s="741" t="s">
        <v>85</v>
      </c>
      <c r="C200" s="66" t="s">
        <v>86</v>
      </c>
      <c r="D200" s="16" t="s">
        <v>17</v>
      </c>
      <c r="E200" s="20">
        <f>SUM(E201:E203)</f>
        <v>10473.35</v>
      </c>
      <c r="F200" s="20">
        <f>SUM(F201:F203)</f>
        <v>10451.02</v>
      </c>
      <c r="G200" s="20">
        <f>SUM(G201:G203)</f>
        <v>7622.78</v>
      </c>
      <c r="H200" s="29">
        <f>G200/F200</f>
        <v>0.72899999999999998</v>
      </c>
      <c r="I200" s="20">
        <f>SUM(I201:I203)</f>
        <v>7622.78</v>
      </c>
      <c r="J200" s="29">
        <f t="shared" si="31"/>
        <v>0.72899999999999998</v>
      </c>
      <c r="K200" s="29">
        <f t="shared" si="29"/>
        <v>1</v>
      </c>
      <c r="L200" s="20">
        <f>SUM(L201:L203)</f>
        <v>10450.9</v>
      </c>
      <c r="M200" s="13">
        <f>SUM(M201:M203)</f>
        <v>0.06</v>
      </c>
      <c r="N200" s="108">
        <f t="shared" si="21"/>
        <v>1</v>
      </c>
      <c r="O200" s="599"/>
      <c r="P200" s="17"/>
      <c r="Q200" s="5"/>
      <c r="R200" s="34"/>
      <c r="S200" s="55"/>
    </row>
    <row r="201" spans="1:19" s="18" customFormat="1" ht="27" hidden="1" x14ac:dyDescent="0.25">
      <c r="A201" s="718"/>
      <c r="B201" s="742"/>
      <c r="C201" s="155" t="s">
        <v>3</v>
      </c>
      <c r="D201" s="15"/>
      <c r="E201" s="13">
        <f>E206+E210+E214+E218+E222+E226</f>
        <v>0</v>
      </c>
      <c r="F201" s="13">
        <f>F206+F210+F214+F218+F222+F226</f>
        <v>0</v>
      </c>
      <c r="G201" s="13">
        <f>G206+G210+G214+G218+G222+G226</f>
        <v>0</v>
      </c>
      <c r="H201" s="29"/>
      <c r="I201" s="13"/>
      <c r="J201" s="29"/>
      <c r="K201" s="29"/>
      <c r="L201" s="13"/>
      <c r="M201" s="13"/>
      <c r="N201" s="107"/>
      <c r="O201" s="599"/>
      <c r="P201" s="17"/>
      <c r="Q201" s="5"/>
      <c r="R201" s="34"/>
      <c r="S201" s="55"/>
    </row>
    <row r="202" spans="1:19" s="18" customFormat="1" ht="27" hidden="1" x14ac:dyDescent="0.25">
      <c r="A202" s="718"/>
      <c r="B202" s="742"/>
      <c r="C202" s="155" t="s">
        <v>10</v>
      </c>
      <c r="D202" s="15"/>
      <c r="E202" s="13">
        <f>E207+E211+E215+E219+E223+E227+E231</f>
        <v>3032.37</v>
      </c>
      <c r="F202" s="13">
        <f>F207+F211+F215+F219+F223+F227+F229</f>
        <v>3010.04</v>
      </c>
      <c r="G202" s="13">
        <f>G207+G211+G215+G219+G223+G227+G231</f>
        <v>1374.08</v>
      </c>
      <c r="H202" s="29">
        <f t="shared" ref="H202:H215" si="33">G202/F202</f>
        <v>0.45600000000000002</v>
      </c>
      <c r="I202" s="13">
        <f>I207+I211+I215+I219+I223+I227+I231</f>
        <v>1374.08</v>
      </c>
      <c r="J202" s="29">
        <f t="shared" si="31"/>
        <v>0.45600000000000002</v>
      </c>
      <c r="K202" s="29">
        <f t="shared" si="29"/>
        <v>1</v>
      </c>
      <c r="L202" s="13">
        <f>L207+L211+L215+L219+L223+L227+L229</f>
        <v>3009.92</v>
      </c>
      <c r="M202" s="13">
        <f>M207+M211+M215+M219+M223+M225</f>
        <v>0.06</v>
      </c>
      <c r="N202" s="107">
        <f t="shared" si="21"/>
        <v>1</v>
      </c>
      <c r="O202" s="599"/>
      <c r="P202" s="17"/>
      <c r="Q202" s="5"/>
      <c r="R202" s="34"/>
      <c r="S202" s="55"/>
    </row>
    <row r="203" spans="1:19" s="18" customFormat="1" ht="27" hidden="1" x14ac:dyDescent="0.25">
      <c r="A203" s="718"/>
      <c r="B203" s="747"/>
      <c r="C203" s="155" t="s">
        <v>5</v>
      </c>
      <c r="D203" s="15"/>
      <c r="E203" s="13">
        <f>E208+E212+E216+E224+E228+E232</f>
        <v>7440.98</v>
      </c>
      <c r="F203" s="13">
        <f>F208+F212+F216+F220+F224+F228</f>
        <v>7440.98</v>
      </c>
      <c r="G203" s="13">
        <f>G208+G212+G216+G220+G224+G228</f>
        <v>6248.7</v>
      </c>
      <c r="H203" s="29">
        <f t="shared" si="33"/>
        <v>0.84</v>
      </c>
      <c r="I203" s="13">
        <f>I208+I212+I216+I220+I224+I228+I232</f>
        <v>6248.7</v>
      </c>
      <c r="J203" s="29">
        <f t="shared" si="31"/>
        <v>0.84</v>
      </c>
      <c r="K203" s="29">
        <f t="shared" si="29"/>
        <v>1</v>
      </c>
      <c r="L203" s="13">
        <f>L208+L212+L216+L220+L224+L228</f>
        <v>7440.98</v>
      </c>
      <c r="M203" s="13">
        <f>M208+M212+M216+M220</f>
        <v>0</v>
      </c>
      <c r="N203" s="107">
        <f t="shared" si="21"/>
        <v>1</v>
      </c>
      <c r="O203" s="599"/>
      <c r="P203" s="17"/>
      <c r="Q203" s="5"/>
      <c r="R203" s="34"/>
      <c r="S203" s="55"/>
    </row>
    <row r="204" spans="1:19" s="18" customFormat="1" ht="56.25" hidden="1" customHeight="1" x14ac:dyDescent="0.25">
      <c r="A204" s="711">
        <v>40</v>
      </c>
      <c r="B204" s="591" t="s">
        <v>138</v>
      </c>
      <c r="C204" s="19" t="s">
        <v>28</v>
      </c>
      <c r="D204" s="16" t="s">
        <v>17</v>
      </c>
      <c r="E204" s="20">
        <f>SUM(E205:E208)</f>
        <v>5.08</v>
      </c>
      <c r="F204" s="20">
        <f>SUM(F205:F208)</f>
        <v>5.08</v>
      </c>
      <c r="G204" s="20">
        <f>SUM(G205:G208)</f>
        <v>5.0199999999999996</v>
      </c>
      <c r="H204" s="29">
        <f t="shared" si="33"/>
        <v>0.98799999999999999</v>
      </c>
      <c r="I204" s="13">
        <f>SUM(I205:I208)</f>
        <v>5.0199999999999996</v>
      </c>
      <c r="J204" s="29">
        <f t="shared" si="31"/>
        <v>0.98799999999999999</v>
      </c>
      <c r="K204" s="29">
        <f t="shared" si="29"/>
        <v>1</v>
      </c>
      <c r="L204" s="20">
        <f>L207</f>
        <v>5.0199999999999996</v>
      </c>
      <c r="M204" s="13">
        <f t="shared" si="32"/>
        <v>0.06</v>
      </c>
      <c r="N204" s="108">
        <f t="shared" si="21"/>
        <v>0.99</v>
      </c>
      <c r="O204" s="737" t="s">
        <v>179</v>
      </c>
      <c r="P204" s="17"/>
      <c r="Q204" s="5"/>
      <c r="R204" s="34"/>
      <c r="S204" s="55"/>
    </row>
    <row r="205" spans="1:19" s="18" customFormat="1" ht="27" hidden="1" x14ac:dyDescent="0.25">
      <c r="A205" s="711"/>
      <c r="B205" s="592"/>
      <c r="C205" s="155" t="s">
        <v>4</v>
      </c>
      <c r="D205" s="15"/>
      <c r="E205" s="56"/>
      <c r="F205" s="36"/>
      <c r="G205" s="13"/>
      <c r="H205" s="29"/>
      <c r="I205" s="13"/>
      <c r="J205" s="29"/>
      <c r="K205" s="29"/>
      <c r="L205" s="13"/>
      <c r="M205" s="13"/>
      <c r="N205" s="107"/>
      <c r="O205" s="737"/>
      <c r="P205" s="17"/>
      <c r="Q205" s="5"/>
      <c r="R205" s="34"/>
      <c r="S205" s="55"/>
    </row>
    <row r="206" spans="1:19" s="18" customFormat="1" ht="27" hidden="1" x14ac:dyDescent="0.25">
      <c r="A206" s="711"/>
      <c r="B206" s="592"/>
      <c r="C206" s="155" t="s">
        <v>3</v>
      </c>
      <c r="D206" s="15"/>
      <c r="E206" s="13"/>
      <c r="F206" s="13"/>
      <c r="G206" s="13"/>
      <c r="H206" s="29"/>
      <c r="I206" s="13"/>
      <c r="J206" s="29"/>
      <c r="K206" s="29"/>
      <c r="L206" s="13"/>
      <c r="M206" s="13"/>
      <c r="N206" s="107"/>
      <c r="O206" s="737"/>
      <c r="P206" s="17"/>
      <c r="Q206" s="5"/>
      <c r="R206" s="34"/>
      <c r="S206" s="55"/>
    </row>
    <row r="207" spans="1:19" s="18" customFormat="1" ht="27" hidden="1" x14ac:dyDescent="0.25">
      <c r="A207" s="711"/>
      <c r="B207" s="592"/>
      <c r="C207" s="155" t="s">
        <v>10</v>
      </c>
      <c r="D207" s="15"/>
      <c r="E207" s="13">
        <v>5.08</v>
      </c>
      <c r="F207" s="13">
        <v>5.08</v>
      </c>
      <c r="G207" s="13">
        <v>5.0199999999999996</v>
      </c>
      <c r="H207" s="29">
        <f t="shared" si="33"/>
        <v>0.98799999999999999</v>
      </c>
      <c r="I207" s="13">
        <f>G207</f>
        <v>5.0199999999999996</v>
      </c>
      <c r="J207" s="29">
        <f t="shared" si="31"/>
        <v>0.98799999999999999</v>
      </c>
      <c r="K207" s="29">
        <f t="shared" si="29"/>
        <v>1</v>
      </c>
      <c r="L207" s="13">
        <f>G207</f>
        <v>5.0199999999999996</v>
      </c>
      <c r="M207" s="13">
        <f t="shared" si="32"/>
        <v>0.06</v>
      </c>
      <c r="N207" s="107">
        <f t="shared" ref="N207:N272" si="34">L207/F207</f>
        <v>0.99</v>
      </c>
      <c r="O207" s="737"/>
      <c r="P207" s="17"/>
      <c r="Q207" s="5"/>
      <c r="R207" s="34"/>
      <c r="S207" s="55"/>
    </row>
    <row r="208" spans="1:19" s="18" customFormat="1" ht="27" hidden="1" x14ac:dyDescent="0.25">
      <c r="A208" s="711"/>
      <c r="B208" s="604"/>
      <c r="C208" s="155" t="s">
        <v>5</v>
      </c>
      <c r="D208" s="15"/>
      <c r="E208" s="13"/>
      <c r="F208" s="13"/>
      <c r="G208" s="13"/>
      <c r="H208" s="29"/>
      <c r="I208" s="13"/>
      <c r="J208" s="29"/>
      <c r="K208" s="29"/>
      <c r="L208" s="13"/>
      <c r="M208" s="13"/>
      <c r="N208" s="107"/>
      <c r="O208" s="737"/>
      <c r="P208" s="17"/>
      <c r="Q208" s="5"/>
      <c r="R208" s="34"/>
      <c r="S208" s="55"/>
    </row>
    <row r="209" spans="1:19" s="18" customFormat="1" ht="93.75" hidden="1" x14ac:dyDescent="0.25">
      <c r="A209" s="711">
        <v>41</v>
      </c>
      <c r="B209" s="591" t="s">
        <v>139</v>
      </c>
      <c r="C209" s="19" t="s">
        <v>25</v>
      </c>
      <c r="D209" s="16" t="s">
        <v>17</v>
      </c>
      <c r="E209" s="20">
        <f>SUM(E210:E212)</f>
        <v>7446.06</v>
      </c>
      <c r="F209" s="20">
        <f>SUM(F210:F212)</f>
        <v>7446.06</v>
      </c>
      <c r="G209" s="20">
        <f>SUM(G210:G212)</f>
        <v>6253.72</v>
      </c>
      <c r="H209" s="29">
        <f t="shared" si="33"/>
        <v>0.84</v>
      </c>
      <c r="I209" s="13">
        <f>SUM(I210:I212)</f>
        <v>6253.72</v>
      </c>
      <c r="J209" s="29">
        <f t="shared" si="31"/>
        <v>0.84</v>
      </c>
      <c r="K209" s="29">
        <f t="shared" si="29"/>
        <v>1</v>
      </c>
      <c r="L209" s="20">
        <f>L212+L211</f>
        <v>7446</v>
      </c>
      <c r="M209" s="13">
        <f t="shared" si="32"/>
        <v>0.06</v>
      </c>
      <c r="N209" s="108">
        <f t="shared" si="34"/>
        <v>1</v>
      </c>
      <c r="O209" s="737"/>
      <c r="P209" s="17"/>
      <c r="Q209" s="5"/>
      <c r="R209" s="34"/>
      <c r="S209" s="55"/>
    </row>
    <row r="210" spans="1:19" s="18" customFormat="1" ht="27" hidden="1" x14ac:dyDescent="0.25">
      <c r="A210" s="711"/>
      <c r="B210" s="592"/>
      <c r="C210" s="155" t="s">
        <v>3</v>
      </c>
      <c r="D210" s="15"/>
      <c r="E210" s="13"/>
      <c r="F210" s="13"/>
      <c r="G210" s="13"/>
      <c r="H210" s="29"/>
      <c r="I210" s="13"/>
      <c r="J210" s="29"/>
      <c r="K210" s="29"/>
      <c r="L210" s="13"/>
      <c r="M210" s="13"/>
      <c r="N210" s="107"/>
      <c r="O210" s="737"/>
      <c r="P210" s="17"/>
      <c r="Q210" s="5"/>
      <c r="R210" s="34"/>
      <c r="S210" s="55"/>
    </row>
    <row r="211" spans="1:19" s="18" customFormat="1" ht="27" hidden="1" x14ac:dyDescent="0.25">
      <c r="A211" s="711"/>
      <c r="B211" s="592"/>
      <c r="C211" s="155" t="s">
        <v>10</v>
      </c>
      <c r="D211" s="15"/>
      <c r="E211" s="13">
        <v>5.08</v>
      </c>
      <c r="F211" s="13">
        <v>5.08</v>
      </c>
      <c r="G211" s="13">
        <v>5.0199999999999996</v>
      </c>
      <c r="H211" s="29"/>
      <c r="I211" s="13">
        <v>5.0199999999999996</v>
      </c>
      <c r="J211" s="29"/>
      <c r="K211" s="29"/>
      <c r="L211" s="13">
        <v>5.0199999999999996</v>
      </c>
      <c r="M211" s="13"/>
      <c r="N211" s="107"/>
      <c r="O211" s="737"/>
      <c r="P211" s="17"/>
      <c r="Q211" s="5"/>
      <c r="R211" s="34"/>
      <c r="S211" s="55"/>
    </row>
    <row r="212" spans="1:19" s="18" customFormat="1" ht="27" hidden="1" x14ac:dyDescent="0.25">
      <c r="A212" s="711"/>
      <c r="B212" s="604"/>
      <c r="C212" s="155" t="s">
        <v>5</v>
      </c>
      <c r="D212" s="15"/>
      <c r="E212" s="13">
        <v>7440.98</v>
      </c>
      <c r="F212" s="13">
        <v>7440.98</v>
      </c>
      <c r="G212" s="13">
        <v>6248.7</v>
      </c>
      <c r="H212" s="29">
        <f t="shared" si="33"/>
        <v>0.84</v>
      </c>
      <c r="I212" s="13">
        <f>G212</f>
        <v>6248.7</v>
      </c>
      <c r="J212" s="29">
        <f t="shared" si="31"/>
        <v>0.84</v>
      </c>
      <c r="K212" s="29">
        <f t="shared" si="29"/>
        <v>1</v>
      </c>
      <c r="L212" s="13">
        <f>F212</f>
        <v>7440.98</v>
      </c>
      <c r="M212" s="13">
        <f t="shared" si="32"/>
        <v>0</v>
      </c>
      <c r="N212" s="107">
        <f t="shared" si="34"/>
        <v>1</v>
      </c>
      <c r="O212" s="737"/>
      <c r="P212" s="17"/>
      <c r="Q212" s="5"/>
      <c r="R212" s="34"/>
      <c r="S212" s="55"/>
    </row>
    <row r="213" spans="1:19" s="203" customFormat="1" ht="56.25" hidden="1" x14ac:dyDescent="0.25">
      <c r="A213" s="828">
        <v>42</v>
      </c>
      <c r="B213" s="817" t="s">
        <v>140</v>
      </c>
      <c r="C213" s="205" t="s">
        <v>29</v>
      </c>
      <c r="D213" s="206" t="s">
        <v>17</v>
      </c>
      <c r="E213" s="207">
        <f>SUM(E214:E216)</f>
        <v>583.29999999999995</v>
      </c>
      <c r="F213" s="207">
        <v>583.29999999999995</v>
      </c>
      <c r="G213" s="207">
        <f>SUM(G214:G216)</f>
        <v>191.48</v>
      </c>
      <c r="H213" s="196">
        <f t="shared" si="33"/>
        <v>0.32800000000000001</v>
      </c>
      <c r="I213" s="207">
        <f>SUM(I214:I216)</f>
        <v>191.48</v>
      </c>
      <c r="J213" s="196">
        <f t="shared" si="31"/>
        <v>0.32800000000000001</v>
      </c>
      <c r="K213" s="196">
        <f t="shared" si="29"/>
        <v>1</v>
      </c>
      <c r="L213" s="207">
        <f>L215</f>
        <v>583.29999999999995</v>
      </c>
      <c r="M213" s="195">
        <f t="shared" si="32"/>
        <v>0</v>
      </c>
      <c r="N213" s="208">
        <f t="shared" si="34"/>
        <v>1</v>
      </c>
      <c r="O213" s="829" t="s">
        <v>181</v>
      </c>
      <c r="P213" s="200"/>
      <c r="Q213" s="200"/>
      <c r="R213" s="201"/>
      <c r="S213" s="202"/>
    </row>
    <row r="214" spans="1:19" s="203" customFormat="1" ht="27" hidden="1" x14ac:dyDescent="0.25">
      <c r="A214" s="828"/>
      <c r="B214" s="818"/>
      <c r="C214" s="194" t="s">
        <v>3</v>
      </c>
      <c r="D214" s="204"/>
      <c r="E214" s="195"/>
      <c r="F214" s="195"/>
      <c r="G214" s="195"/>
      <c r="H214" s="197"/>
      <c r="I214" s="195"/>
      <c r="J214" s="197"/>
      <c r="K214" s="197"/>
      <c r="L214" s="195"/>
      <c r="M214" s="195"/>
      <c r="N214" s="198"/>
      <c r="O214" s="829"/>
      <c r="P214" s="200"/>
      <c r="Q214" s="200"/>
      <c r="R214" s="201"/>
      <c r="S214" s="202"/>
    </row>
    <row r="215" spans="1:19" s="203" customFormat="1" ht="27" hidden="1" x14ac:dyDescent="0.25">
      <c r="A215" s="828"/>
      <c r="B215" s="818"/>
      <c r="C215" s="194" t="s">
        <v>10</v>
      </c>
      <c r="D215" s="204"/>
      <c r="E215" s="195">
        <v>583.29999999999995</v>
      </c>
      <c r="F215" s="195">
        <v>583.29999999999995</v>
      </c>
      <c r="G215" s="195">
        <v>191.48</v>
      </c>
      <c r="H215" s="197">
        <f t="shared" si="33"/>
        <v>0.32800000000000001</v>
      </c>
      <c r="I215" s="195">
        <f>G215</f>
        <v>191.48</v>
      </c>
      <c r="J215" s="197">
        <f t="shared" si="31"/>
        <v>0.32800000000000001</v>
      </c>
      <c r="K215" s="197">
        <f t="shared" si="29"/>
        <v>1</v>
      </c>
      <c r="L215" s="195">
        <f>F215</f>
        <v>583.29999999999995</v>
      </c>
      <c r="M215" s="195">
        <f t="shared" si="32"/>
        <v>0</v>
      </c>
      <c r="N215" s="198">
        <f t="shared" si="34"/>
        <v>1</v>
      </c>
      <c r="O215" s="829"/>
      <c r="P215" s="200"/>
      <c r="Q215" s="200"/>
      <c r="R215" s="201"/>
      <c r="S215" s="202"/>
    </row>
    <row r="216" spans="1:19" s="203" customFormat="1" ht="27" hidden="1" x14ac:dyDescent="0.25">
      <c r="A216" s="828"/>
      <c r="B216" s="819"/>
      <c r="C216" s="194" t="s">
        <v>5</v>
      </c>
      <c r="D216" s="204"/>
      <c r="E216" s="195"/>
      <c r="F216" s="195"/>
      <c r="G216" s="195"/>
      <c r="H216" s="197"/>
      <c r="I216" s="195"/>
      <c r="J216" s="197"/>
      <c r="K216" s="197"/>
      <c r="L216" s="195"/>
      <c r="M216" s="195"/>
      <c r="N216" s="198"/>
      <c r="O216" s="829"/>
      <c r="P216" s="200"/>
      <c r="Q216" s="200"/>
      <c r="R216" s="201"/>
      <c r="S216" s="202"/>
    </row>
    <row r="217" spans="1:19" s="170" customFormat="1" ht="37.5" hidden="1" x14ac:dyDescent="0.25">
      <c r="A217" s="826">
        <v>43</v>
      </c>
      <c r="B217" s="810" t="s">
        <v>141</v>
      </c>
      <c r="C217" s="161" t="s">
        <v>26</v>
      </c>
      <c r="D217" s="162" t="s">
        <v>17</v>
      </c>
      <c r="E217" s="163">
        <f>SUM(E218:E220)</f>
        <v>409.34</v>
      </c>
      <c r="F217" s="163">
        <f>SUM(F218:F220)</f>
        <v>409.34</v>
      </c>
      <c r="G217" s="163">
        <f>SUM(G218:G220)</f>
        <v>167.25</v>
      </c>
      <c r="H217" s="187">
        <f>G217/F217</f>
        <v>0.40899999999999997</v>
      </c>
      <c r="I217" s="163">
        <f>SUM(I218:I220)</f>
        <v>167.25</v>
      </c>
      <c r="J217" s="165">
        <f t="shared" si="31"/>
        <v>0.40899999999999997</v>
      </c>
      <c r="K217" s="187">
        <f>I217/G217</f>
        <v>1</v>
      </c>
      <c r="L217" s="164">
        <f>SUM(L218:L220)</f>
        <v>409.34</v>
      </c>
      <c r="M217" s="164">
        <f>SUM(M218:M220)</f>
        <v>0</v>
      </c>
      <c r="N217" s="166">
        <f t="shared" si="34"/>
        <v>1</v>
      </c>
      <c r="O217" s="827" t="s">
        <v>169</v>
      </c>
      <c r="P217" s="167"/>
      <c r="Q217" s="167"/>
      <c r="R217" s="168"/>
      <c r="S217" s="169"/>
    </row>
    <row r="218" spans="1:19" s="170" customFormat="1" ht="27" hidden="1" x14ac:dyDescent="0.25">
      <c r="A218" s="826"/>
      <c r="B218" s="811"/>
      <c r="C218" s="171" t="s">
        <v>3</v>
      </c>
      <c r="D218" s="172"/>
      <c r="E218" s="164"/>
      <c r="F218" s="164"/>
      <c r="G218" s="164"/>
      <c r="H218" s="165"/>
      <c r="I218" s="164"/>
      <c r="J218" s="165"/>
      <c r="K218" s="165"/>
      <c r="L218" s="164"/>
      <c r="M218" s="164"/>
      <c r="N218" s="173"/>
      <c r="O218" s="827"/>
      <c r="P218" s="167"/>
      <c r="Q218" s="167"/>
      <c r="R218" s="168"/>
      <c r="S218" s="169"/>
    </row>
    <row r="219" spans="1:19" s="170" customFormat="1" ht="27" hidden="1" x14ac:dyDescent="0.25">
      <c r="A219" s="826"/>
      <c r="B219" s="811"/>
      <c r="C219" s="171" t="s">
        <v>10</v>
      </c>
      <c r="D219" s="172"/>
      <c r="E219" s="164">
        <v>409.34</v>
      </c>
      <c r="F219" s="164">
        <v>409.34</v>
      </c>
      <c r="G219" s="164">
        <v>167.25</v>
      </c>
      <c r="H219" s="165">
        <f t="shared" ref="H219:H260" si="35">G219/F219</f>
        <v>0.40899999999999997</v>
      </c>
      <c r="I219" s="164">
        <f>G219</f>
        <v>167.25</v>
      </c>
      <c r="J219" s="165">
        <f t="shared" si="31"/>
        <v>0.40899999999999997</v>
      </c>
      <c r="K219" s="165">
        <f t="shared" ref="K219:K260" si="36">I219/G219</f>
        <v>1</v>
      </c>
      <c r="L219" s="164">
        <f>F219</f>
        <v>409.34</v>
      </c>
      <c r="M219" s="164">
        <f>F219-L219</f>
        <v>0</v>
      </c>
      <c r="N219" s="173">
        <f t="shared" si="34"/>
        <v>1</v>
      </c>
      <c r="O219" s="827"/>
      <c r="P219" s="167"/>
      <c r="Q219" s="167"/>
      <c r="R219" s="168"/>
      <c r="S219" s="169"/>
    </row>
    <row r="220" spans="1:19" s="170" customFormat="1" ht="27" hidden="1" x14ac:dyDescent="0.25">
      <c r="A220" s="826"/>
      <c r="B220" s="812"/>
      <c r="C220" s="171" t="s">
        <v>5</v>
      </c>
      <c r="D220" s="172"/>
      <c r="E220" s="164"/>
      <c r="F220" s="164"/>
      <c r="G220" s="164"/>
      <c r="H220" s="165"/>
      <c r="I220" s="164"/>
      <c r="J220" s="165"/>
      <c r="K220" s="165"/>
      <c r="L220" s="164"/>
      <c r="M220" s="164"/>
      <c r="N220" s="173"/>
      <c r="O220" s="827"/>
      <c r="P220" s="167"/>
      <c r="Q220" s="167"/>
      <c r="R220" s="168"/>
      <c r="S220" s="169"/>
    </row>
    <row r="221" spans="1:19" s="18" customFormat="1" ht="56.25" hidden="1" x14ac:dyDescent="0.25">
      <c r="A221" s="763">
        <v>44</v>
      </c>
      <c r="B221" s="608" t="s">
        <v>142</v>
      </c>
      <c r="C221" s="16" t="s">
        <v>37</v>
      </c>
      <c r="D221" s="16" t="s">
        <v>17</v>
      </c>
      <c r="E221" s="13">
        <f>SUM(E222:E224)</f>
        <v>3.55</v>
      </c>
      <c r="F221" s="13">
        <f>SUM(F222:F224)</f>
        <v>2.64</v>
      </c>
      <c r="G221" s="13">
        <f>G223</f>
        <v>2.64</v>
      </c>
      <c r="H221" s="29">
        <f t="shared" si="35"/>
        <v>1</v>
      </c>
      <c r="I221" s="13">
        <f>SUM(I222:I224)</f>
        <v>2.64</v>
      </c>
      <c r="J221" s="29">
        <f t="shared" si="31"/>
        <v>1</v>
      </c>
      <c r="K221" s="29">
        <f t="shared" si="36"/>
        <v>1</v>
      </c>
      <c r="L221" s="13">
        <f>SUM(L222:L224)</f>
        <v>2.64</v>
      </c>
      <c r="M221" s="13">
        <f>SUM(M222:M224)</f>
        <v>0</v>
      </c>
      <c r="N221" s="107">
        <f t="shared" si="34"/>
        <v>1</v>
      </c>
      <c r="O221" s="593" t="s">
        <v>211</v>
      </c>
      <c r="P221" s="17"/>
      <c r="Q221" s="5"/>
      <c r="R221" s="34"/>
      <c r="S221" s="55"/>
    </row>
    <row r="222" spans="1:19" s="18" customFormat="1" ht="27" hidden="1" x14ac:dyDescent="0.25">
      <c r="A222" s="763"/>
      <c r="B222" s="620"/>
      <c r="C222" s="155" t="s">
        <v>3</v>
      </c>
      <c r="D222" s="15"/>
      <c r="E222" s="13"/>
      <c r="F222" s="13"/>
      <c r="G222" s="13"/>
      <c r="H222" s="29"/>
      <c r="I222" s="13"/>
      <c r="J222" s="29"/>
      <c r="K222" s="29"/>
      <c r="L222" s="13"/>
      <c r="M222" s="13"/>
      <c r="N222" s="107"/>
      <c r="O222" s="594"/>
      <c r="P222" s="17"/>
      <c r="Q222" s="5"/>
      <c r="R222" s="34"/>
      <c r="S222" s="55"/>
    </row>
    <row r="223" spans="1:19" s="18" customFormat="1" ht="27" hidden="1" x14ac:dyDescent="0.25">
      <c r="A223" s="763"/>
      <c r="B223" s="620"/>
      <c r="C223" s="155" t="s">
        <v>10</v>
      </c>
      <c r="D223" s="15"/>
      <c r="E223" s="13">
        <v>3.55</v>
      </c>
      <c r="F223" s="13">
        <v>2.64</v>
      </c>
      <c r="G223" s="13">
        <f>F223</f>
        <v>2.64</v>
      </c>
      <c r="H223" s="29">
        <f t="shared" si="35"/>
        <v>1</v>
      </c>
      <c r="I223" s="13">
        <f>G223</f>
        <v>2.64</v>
      </c>
      <c r="J223" s="29">
        <f t="shared" si="31"/>
        <v>1</v>
      </c>
      <c r="K223" s="29">
        <f t="shared" si="36"/>
        <v>1</v>
      </c>
      <c r="L223" s="13">
        <f>F223</f>
        <v>2.64</v>
      </c>
      <c r="M223" s="13"/>
      <c r="N223" s="107">
        <f t="shared" si="34"/>
        <v>1</v>
      </c>
      <c r="O223" s="594"/>
      <c r="P223" s="17"/>
      <c r="Q223" s="5"/>
      <c r="R223" s="34"/>
      <c r="S223" s="55"/>
    </row>
    <row r="224" spans="1:19" s="18" customFormat="1" ht="27" hidden="1" x14ac:dyDescent="0.25">
      <c r="A224" s="763"/>
      <c r="B224" s="609"/>
      <c r="C224" s="155" t="s">
        <v>5</v>
      </c>
      <c r="D224" s="15"/>
      <c r="E224" s="13"/>
      <c r="F224" s="13"/>
      <c r="G224" s="13"/>
      <c r="H224" s="29"/>
      <c r="I224" s="13"/>
      <c r="J224" s="29"/>
      <c r="K224" s="29"/>
      <c r="L224" s="13"/>
      <c r="M224" s="13"/>
      <c r="N224" s="107"/>
      <c r="O224" s="824"/>
      <c r="P224" s="17"/>
      <c r="Q224" s="5"/>
      <c r="R224" s="34"/>
      <c r="S224" s="55"/>
    </row>
    <row r="225" spans="1:19" s="18" customFormat="1" ht="56.25" hidden="1" customHeight="1" x14ac:dyDescent="0.25">
      <c r="A225" s="763">
        <v>45</v>
      </c>
      <c r="B225" s="608" t="s">
        <v>143</v>
      </c>
      <c r="C225" s="16" t="s">
        <v>38</v>
      </c>
      <c r="D225" s="16" t="s">
        <v>17</v>
      </c>
      <c r="E225" s="13">
        <f>SUM(E226:E228)</f>
        <v>2016.77</v>
      </c>
      <c r="F225" s="13">
        <f>SUM(F226:F228)</f>
        <v>1995.35</v>
      </c>
      <c r="G225" s="13">
        <f>SUM(G226:G228)</f>
        <v>993.42</v>
      </c>
      <c r="H225" s="29">
        <f t="shared" si="35"/>
        <v>0.498</v>
      </c>
      <c r="I225" s="13">
        <f>SUM(I226:I228)</f>
        <v>993.42</v>
      </c>
      <c r="J225" s="29">
        <f t="shared" si="31"/>
        <v>0.498</v>
      </c>
      <c r="K225" s="29">
        <f t="shared" si="36"/>
        <v>1</v>
      </c>
      <c r="L225" s="13">
        <f>SUM(L226:L228)</f>
        <v>1995.35</v>
      </c>
      <c r="M225" s="13">
        <f>SUM(M226:M228)</f>
        <v>0</v>
      </c>
      <c r="N225" s="107">
        <f t="shared" si="34"/>
        <v>1</v>
      </c>
      <c r="O225" s="593" t="s">
        <v>218</v>
      </c>
      <c r="P225" s="17"/>
      <c r="Q225" s="5"/>
      <c r="R225" s="34"/>
      <c r="S225" s="55"/>
    </row>
    <row r="226" spans="1:19" s="18" customFormat="1" ht="27" hidden="1" x14ac:dyDescent="0.25">
      <c r="A226" s="763"/>
      <c r="B226" s="620"/>
      <c r="C226" s="155" t="s">
        <v>3</v>
      </c>
      <c r="D226" s="15"/>
      <c r="E226" s="13"/>
      <c r="F226" s="13"/>
      <c r="G226" s="13"/>
      <c r="H226" s="29"/>
      <c r="I226" s="13"/>
      <c r="J226" s="29"/>
      <c r="K226" s="29"/>
      <c r="L226" s="13"/>
      <c r="M226" s="13"/>
      <c r="N226" s="107"/>
      <c r="O226" s="594"/>
      <c r="P226" s="17"/>
      <c r="Q226" s="5"/>
      <c r="R226" s="34"/>
      <c r="S226" s="55"/>
    </row>
    <row r="227" spans="1:19" s="18" customFormat="1" ht="27" hidden="1" x14ac:dyDescent="0.25">
      <c r="A227" s="763"/>
      <c r="B227" s="620"/>
      <c r="C227" s="155" t="s">
        <v>10</v>
      </c>
      <c r="D227" s="15"/>
      <c r="E227" s="13">
        <v>2016.77</v>
      </c>
      <c r="F227" s="13">
        <v>1995.35</v>
      </c>
      <c r="G227" s="13">
        <v>993.42</v>
      </c>
      <c r="H227" s="29">
        <f t="shared" si="35"/>
        <v>0.498</v>
      </c>
      <c r="I227" s="13">
        <f>G227</f>
        <v>993.42</v>
      </c>
      <c r="J227" s="29">
        <f t="shared" si="31"/>
        <v>0.498</v>
      </c>
      <c r="K227" s="29">
        <f t="shared" si="36"/>
        <v>1</v>
      </c>
      <c r="L227" s="13">
        <f>F227</f>
        <v>1995.35</v>
      </c>
      <c r="M227" s="13">
        <f>F227-L227</f>
        <v>0</v>
      </c>
      <c r="N227" s="107">
        <f t="shared" si="34"/>
        <v>1</v>
      </c>
      <c r="O227" s="594"/>
      <c r="P227" s="17"/>
      <c r="Q227" s="5"/>
      <c r="R227" s="34"/>
      <c r="S227" s="55"/>
    </row>
    <row r="228" spans="1:19" s="18" customFormat="1" ht="27" hidden="1" x14ac:dyDescent="0.25">
      <c r="A228" s="763"/>
      <c r="B228" s="609"/>
      <c r="C228" s="155" t="s">
        <v>5</v>
      </c>
      <c r="D228" s="15"/>
      <c r="E228" s="13"/>
      <c r="F228" s="13"/>
      <c r="G228" s="13"/>
      <c r="H228" s="29"/>
      <c r="I228" s="13"/>
      <c r="J228" s="29"/>
      <c r="K228" s="29"/>
      <c r="L228" s="13"/>
      <c r="M228" s="13"/>
      <c r="N228" s="107"/>
      <c r="O228" s="824"/>
      <c r="P228" s="17"/>
      <c r="Q228" s="5"/>
      <c r="R228" s="34"/>
      <c r="S228" s="55"/>
    </row>
    <row r="229" spans="1:19" s="18" customFormat="1" ht="37.5" hidden="1" x14ac:dyDescent="0.25">
      <c r="A229" s="766">
        <v>46</v>
      </c>
      <c r="B229" s="608" t="s">
        <v>144</v>
      </c>
      <c r="C229" s="155" t="s">
        <v>87</v>
      </c>
      <c r="D229" s="155" t="s">
        <v>17</v>
      </c>
      <c r="E229" s="13">
        <f t="shared" ref="E229:L229" si="37">E231</f>
        <v>9.25</v>
      </c>
      <c r="F229" s="13">
        <f t="shared" si="37"/>
        <v>9.25</v>
      </c>
      <c r="G229" s="13">
        <f t="shared" si="37"/>
        <v>9.25</v>
      </c>
      <c r="H229" s="29">
        <f t="shared" si="37"/>
        <v>1</v>
      </c>
      <c r="I229" s="13">
        <f t="shared" si="37"/>
        <v>9.25</v>
      </c>
      <c r="J229" s="29">
        <f t="shared" si="37"/>
        <v>1</v>
      </c>
      <c r="K229" s="29">
        <f t="shared" si="37"/>
        <v>1</v>
      </c>
      <c r="L229" s="13">
        <f t="shared" si="37"/>
        <v>9.25</v>
      </c>
      <c r="M229" s="13"/>
      <c r="N229" s="107">
        <f>N231</f>
        <v>1</v>
      </c>
      <c r="O229" s="764"/>
      <c r="P229" s="17"/>
      <c r="Q229" s="5"/>
      <c r="R229" s="34"/>
      <c r="S229" s="55"/>
    </row>
    <row r="230" spans="1:19" s="18" customFormat="1" ht="27" hidden="1" x14ac:dyDescent="0.25">
      <c r="A230" s="767"/>
      <c r="B230" s="620"/>
      <c r="C230" s="155" t="s">
        <v>3</v>
      </c>
      <c r="D230" s="15"/>
      <c r="E230" s="13"/>
      <c r="F230" s="13"/>
      <c r="G230" s="13"/>
      <c r="H230" s="29"/>
      <c r="I230" s="13"/>
      <c r="J230" s="29"/>
      <c r="K230" s="29"/>
      <c r="L230" s="13"/>
      <c r="M230" s="13"/>
      <c r="N230" s="107"/>
      <c r="O230" s="765"/>
      <c r="P230" s="17"/>
      <c r="Q230" s="5"/>
      <c r="R230" s="34"/>
      <c r="S230" s="55"/>
    </row>
    <row r="231" spans="1:19" s="18" customFormat="1" ht="27" hidden="1" x14ac:dyDescent="0.25">
      <c r="A231" s="767"/>
      <c r="B231" s="620"/>
      <c r="C231" s="155" t="s">
        <v>10</v>
      </c>
      <c r="D231" s="15"/>
      <c r="E231" s="13">
        <v>9.25</v>
      </c>
      <c r="F231" s="13">
        <v>9.25</v>
      </c>
      <c r="G231" s="13">
        <v>9.25</v>
      </c>
      <c r="H231" s="29">
        <f>G231/F231</f>
        <v>1</v>
      </c>
      <c r="I231" s="13">
        <f>G231</f>
        <v>9.25</v>
      </c>
      <c r="J231" s="29">
        <f t="shared" si="31"/>
        <v>1</v>
      </c>
      <c r="K231" s="29">
        <f>I231/G231</f>
        <v>1</v>
      </c>
      <c r="L231" s="13">
        <f>F231</f>
        <v>9.25</v>
      </c>
      <c r="M231" s="13"/>
      <c r="N231" s="107">
        <f>L231/F231</f>
        <v>1</v>
      </c>
      <c r="O231" s="765"/>
      <c r="P231" s="17"/>
      <c r="Q231" s="5"/>
      <c r="R231" s="34"/>
      <c r="S231" s="55"/>
    </row>
    <row r="232" spans="1:19" s="18" customFormat="1" ht="27" hidden="1" x14ac:dyDescent="0.25">
      <c r="A232" s="825"/>
      <c r="B232" s="609"/>
      <c r="C232" s="155" t="s">
        <v>5</v>
      </c>
      <c r="D232" s="15"/>
      <c r="E232" s="13"/>
      <c r="F232" s="13"/>
      <c r="G232" s="13"/>
      <c r="H232" s="29"/>
      <c r="I232" s="13"/>
      <c r="J232" s="29"/>
      <c r="K232" s="29"/>
      <c r="L232" s="13"/>
      <c r="M232" s="13"/>
      <c r="N232" s="107"/>
      <c r="O232" s="823"/>
      <c r="P232" s="17"/>
      <c r="Q232" s="5"/>
      <c r="R232" s="34"/>
      <c r="S232" s="55"/>
    </row>
    <row r="233" spans="1:19" s="18" customFormat="1" ht="37.5" hidden="1" x14ac:dyDescent="0.25">
      <c r="A233" s="711">
        <v>47</v>
      </c>
      <c r="B233" s="741" t="s">
        <v>88</v>
      </c>
      <c r="C233" s="66" t="s">
        <v>155</v>
      </c>
      <c r="D233" s="16" t="s">
        <v>17</v>
      </c>
      <c r="E233" s="20">
        <f>E235+E236+E234</f>
        <v>214.92</v>
      </c>
      <c r="F233" s="20">
        <f>SUM(F234:F236)</f>
        <v>214.92</v>
      </c>
      <c r="G233" s="20">
        <f>SUM(G234:G236)</f>
        <v>45.79</v>
      </c>
      <c r="H233" s="30">
        <f t="shared" si="35"/>
        <v>0.21299999999999999</v>
      </c>
      <c r="I233" s="20">
        <f>I234+I235+I236</f>
        <v>45.79</v>
      </c>
      <c r="J233" s="30">
        <f t="shared" si="31"/>
        <v>0.21299999999999999</v>
      </c>
      <c r="K233" s="30">
        <f t="shared" si="36"/>
        <v>1</v>
      </c>
      <c r="L233" s="20">
        <f>SUM(L234:L236)</f>
        <v>206.02</v>
      </c>
      <c r="M233" s="20">
        <f>SUM(M234:M236)</f>
        <v>8.9</v>
      </c>
      <c r="N233" s="108">
        <f t="shared" si="34"/>
        <v>0.96</v>
      </c>
      <c r="O233" s="737"/>
      <c r="P233" s="17"/>
      <c r="Q233" s="5"/>
      <c r="R233" s="34"/>
      <c r="S233" s="55"/>
    </row>
    <row r="234" spans="1:19" s="18" customFormat="1" ht="27" hidden="1" x14ac:dyDescent="0.25">
      <c r="A234" s="711"/>
      <c r="B234" s="742"/>
      <c r="C234" s="155" t="s">
        <v>3</v>
      </c>
      <c r="D234" s="15"/>
      <c r="E234" s="13">
        <f t="shared" ref="E234:F234" si="38">E238</f>
        <v>0</v>
      </c>
      <c r="F234" s="13">
        <f t="shared" si="38"/>
        <v>0</v>
      </c>
      <c r="G234" s="13"/>
      <c r="H234" s="29"/>
      <c r="I234" s="13"/>
      <c r="J234" s="29"/>
      <c r="K234" s="29"/>
      <c r="L234" s="13">
        <f t="shared" ref="L234:L259" si="39">F234</f>
        <v>0</v>
      </c>
      <c r="M234" s="13">
        <f t="shared" si="32"/>
        <v>0</v>
      </c>
      <c r="N234" s="107"/>
      <c r="O234" s="737"/>
      <c r="P234" s="17"/>
      <c r="Q234" s="5"/>
      <c r="R234" s="34"/>
      <c r="S234" s="55"/>
    </row>
    <row r="235" spans="1:19" s="18" customFormat="1" ht="27" hidden="1" x14ac:dyDescent="0.25">
      <c r="A235" s="711"/>
      <c r="B235" s="742"/>
      <c r="C235" s="155" t="s">
        <v>10</v>
      </c>
      <c r="D235" s="15"/>
      <c r="E235" s="13">
        <f>E247</f>
        <v>8.9</v>
      </c>
      <c r="F235" s="13">
        <f>F247</f>
        <v>8.9</v>
      </c>
      <c r="G235" s="13"/>
      <c r="H235" s="29">
        <f t="shared" si="35"/>
        <v>0</v>
      </c>
      <c r="I235" s="13">
        <f>G235</f>
        <v>0</v>
      </c>
      <c r="J235" s="29">
        <f t="shared" si="31"/>
        <v>0</v>
      </c>
      <c r="K235" s="29" t="e">
        <f t="shared" si="36"/>
        <v>#DIV/0!</v>
      </c>
      <c r="L235" s="13"/>
      <c r="M235" s="13">
        <f t="shared" si="32"/>
        <v>8.9</v>
      </c>
      <c r="N235" s="107">
        <f t="shared" si="34"/>
        <v>0</v>
      </c>
      <c r="O235" s="737"/>
      <c r="P235" s="17"/>
      <c r="Q235" s="5"/>
      <c r="R235" s="34"/>
      <c r="S235" s="55"/>
    </row>
    <row r="236" spans="1:19" s="18" customFormat="1" ht="27" hidden="1" x14ac:dyDescent="0.25">
      <c r="A236" s="711"/>
      <c r="B236" s="747"/>
      <c r="C236" s="155" t="s">
        <v>5</v>
      </c>
      <c r="D236" s="15"/>
      <c r="E236" s="13">
        <f>E241</f>
        <v>206.02</v>
      </c>
      <c r="F236" s="13">
        <f>F241</f>
        <v>206.02</v>
      </c>
      <c r="G236" s="13">
        <f>G244</f>
        <v>45.79</v>
      </c>
      <c r="H236" s="29">
        <f t="shared" si="35"/>
        <v>0.222</v>
      </c>
      <c r="I236" s="13">
        <f>G236</f>
        <v>45.79</v>
      </c>
      <c r="J236" s="29">
        <f t="shared" si="31"/>
        <v>0.222</v>
      </c>
      <c r="K236" s="29">
        <f t="shared" si="36"/>
        <v>1</v>
      </c>
      <c r="L236" s="13">
        <f t="shared" si="39"/>
        <v>206.02</v>
      </c>
      <c r="M236" s="13">
        <f t="shared" si="32"/>
        <v>0</v>
      </c>
      <c r="N236" s="107">
        <f t="shared" si="34"/>
        <v>1</v>
      </c>
      <c r="O236" s="737"/>
      <c r="P236" s="17"/>
      <c r="Q236" s="5"/>
      <c r="R236" s="34"/>
      <c r="S236" s="55"/>
    </row>
    <row r="237" spans="1:19" s="18" customFormat="1" ht="55.5" hidden="1" customHeight="1" x14ac:dyDescent="0.25">
      <c r="A237" s="711">
        <v>54</v>
      </c>
      <c r="B237" s="58"/>
      <c r="C237" s="19" t="s">
        <v>37</v>
      </c>
      <c r="D237" s="16" t="s">
        <v>17</v>
      </c>
      <c r="E237" s="20">
        <f>SUM(E238:E240)</f>
        <v>0</v>
      </c>
      <c r="F237" s="20">
        <f>SUM(F238:F240)</f>
        <v>0</v>
      </c>
      <c r="G237" s="20">
        <f>SUM(G238:G240)</f>
        <v>80.010000000000005</v>
      </c>
      <c r="H237" s="29" t="e">
        <f t="shared" si="35"/>
        <v>#DIV/0!</v>
      </c>
      <c r="I237" s="20">
        <f>SUM(I238:I240)</f>
        <v>80.010000000000005</v>
      </c>
      <c r="J237" s="30" t="e">
        <f t="shared" si="31"/>
        <v>#DIV/0!</v>
      </c>
      <c r="K237" s="30">
        <f t="shared" si="36"/>
        <v>1</v>
      </c>
      <c r="L237" s="20">
        <f>SUM(L238:L240)</f>
        <v>80.010000000000005</v>
      </c>
      <c r="M237" s="20">
        <f>SUM(M238:M240)</f>
        <v>-80.010000000000005</v>
      </c>
      <c r="N237" s="108" t="e">
        <f t="shared" si="34"/>
        <v>#DIV/0!</v>
      </c>
      <c r="O237" s="737"/>
      <c r="P237" s="17"/>
      <c r="Q237" s="5"/>
      <c r="R237" s="34"/>
      <c r="S237" s="55"/>
    </row>
    <row r="238" spans="1:19" s="18" customFormat="1" ht="27" hidden="1" x14ac:dyDescent="0.25">
      <c r="A238" s="711"/>
      <c r="B238" s="58"/>
      <c r="C238" s="155" t="s">
        <v>3</v>
      </c>
      <c r="D238" s="15"/>
      <c r="E238" s="13"/>
      <c r="F238" s="13"/>
      <c r="G238" s="13"/>
      <c r="H238" s="29" t="e">
        <f t="shared" si="35"/>
        <v>#DIV/0!</v>
      </c>
      <c r="I238" s="13"/>
      <c r="J238" s="29" t="e">
        <f t="shared" si="31"/>
        <v>#DIV/0!</v>
      </c>
      <c r="K238" s="29" t="e">
        <f t="shared" si="36"/>
        <v>#DIV/0!</v>
      </c>
      <c r="L238" s="13">
        <f t="shared" si="39"/>
        <v>0</v>
      </c>
      <c r="M238" s="13">
        <f t="shared" si="32"/>
        <v>0</v>
      </c>
      <c r="N238" s="107" t="e">
        <f t="shared" si="34"/>
        <v>#DIV/0!</v>
      </c>
      <c r="O238" s="737"/>
      <c r="P238" s="17"/>
      <c r="Q238" s="5"/>
      <c r="R238" s="34"/>
      <c r="S238" s="55"/>
    </row>
    <row r="239" spans="1:19" s="18" customFormat="1" ht="27" hidden="1" x14ac:dyDescent="0.25">
      <c r="A239" s="711"/>
      <c r="B239" s="58"/>
      <c r="C239" s="155" t="s">
        <v>10</v>
      </c>
      <c r="D239" s="15"/>
      <c r="E239" s="13">
        <v>0</v>
      </c>
      <c r="F239" s="13">
        <v>0</v>
      </c>
      <c r="G239" s="13">
        <v>80.010000000000005</v>
      </c>
      <c r="H239" s="29" t="e">
        <f t="shared" si="35"/>
        <v>#DIV/0!</v>
      </c>
      <c r="I239" s="13">
        <f>G239</f>
        <v>80.010000000000005</v>
      </c>
      <c r="J239" s="29" t="e">
        <f t="shared" si="31"/>
        <v>#DIV/0!</v>
      </c>
      <c r="K239" s="29">
        <f t="shared" si="36"/>
        <v>1</v>
      </c>
      <c r="L239" s="13">
        <v>80.010000000000005</v>
      </c>
      <c r="M239" s="13">
        <f t="shared" si="32"/>
        <v>-80.010000000000005</v>
      </c>
      <c r="N239" s="107" t="e">
        <f t="shared" si="34"/>
        <v>#DIV/0!</v>
      </c>
      <c r="O239" s="737"/>
      <c r="P239" s="17"/>
      <c r="Q239" s="5"/>
      <c r="R239" s="34"/>
      <c r="S239" s="55"/>
    </row>
    <row r="240" spans="1:19" s="18" customFormat="1" ht="27" hidden="1" x14ac:dyDescent="0.25">
      <c r="A240" s="711"/>
      <c r="B240" s="58"/>
      <c r="C240" s="155" t="s">
        <v>5</v>
      </c>
      <c r="D240" s="15"/>
      <c r="E240" s="13"/>
      <c r="F240" s="13"/>
      <c r="G240" s="13"/>
      <c r="H240" s="29" t="e">
        <f t="shared" si="35"/>
        <v>#DIV/0!</v>
      </c>
      <c r="I240" s="13"/>
      <c r="J240" s="29" t="e">
        <f t="shared" si="31"/>
        <v>#DIV/0!</v>
      </c>
      <c r="K240" s="29" t="e">
        <f t="shared" si="36"/>
        <v>#DIV/0!</v>
      </c>
      <c r="L240" s="13">
        <f t="shared" si="39"/>
        <v>0</v>
      </c>
      <c r="M240" s="13">
        <f t="shared" si="32"/>
        <v>0</v>
      </c>
      <c r="N240" s="107" t="e">
        <f t="shared" si="34"/>
        <v>#DIV/0!</v>
      </c>
      <c r="O240" s="737"/>
      <c r="P240" s="17"/>
      <c r="Q240" s="5"/>
      <c r="R240" s="34"/>
      <c r="S240" s="55"/>
    </row>
    <row r="241" spans="1:19" s="18" customFormat="1" ht="76.5" hidden="1" customHeight="1" x14ac:dyDescent="0.25">
      <c r="A241" s="731">
        <v>48</v>
      </c>
      <c r="B241" s="591" t="s">
        <v>145</v>
      </c>
      <c r="C241" s="155" t="s">
        <v>89</v>
      </c>
      <c r="D241" s="15"/>
      <c r="E241" s="13">
        <f>E244</f>
        <v>206.02</v>
      </c>
      <c r="F241" s="13">
        <f>F244</f>
        <v>206.02</v>
      </c>
      <c r="G241" s="13">
        <f>G244</f>
        <v>45.79</v>
      </c>
      <c r="H241" s="29">
        <f>G241/F241</f>
        <v>0.222</v>
      </c>
      <c r="I241" s="13">
        <f>I244</f>
        <v>45.79</v>
      </c>
      <c r="J241" s="29"/>
      <c r="K241" s="29">
        <f>K244</f>
        <v>1</v>
      </c>
      <c r="L241" s="13">
        <f>L244</f>
        <v>206.02</v>
      </c>
      <c r="M241" s="13"/>
      <c r="N241" s="107">
        <f>N244</f>
        <v>1</v>
      </c>
      <c r="O241" s="764" t="s">
        <v>197</v>
      </c>
      <c r="P241" s="17"/>
      <c r="Q241" s="5"/>
      <c r="R241" s="34"/>
      <c r="S241" s="55"/>
    </row>
    <row r="242" spans="1:19" s="18" customFormat="1" ht="27" hidden="1" x14ac:dyDescent="0.25">
      <c r="A242" s="732"/>
      <c r="B242" s="592"/>
      <c r="C242" s="155" t="s">
        <v>3</v>
      </c>
      <c r="D242" s="15"/>
      <c r="E242" s="13"/>
      <c r="F242" s="13"/>
      <c r="G242" s="13"/>
      <c r="H242" s="29"/>
      <c r="I242" s="13"/>
      <c r="J242" s="29"/>
      <c r="K242" s="29"/>
      <c r="L242" s="13"/>
      <c r="M242" s="13"/>
      <c r="N242" s="107"/>
      <c r="O242" s="765"/>
      <c r="P242" s="17"/>
      <c r="Q242" s="5"/>
      <c r="R242" s="34"/>
      <c r="S242" s="55"/>
    </row>
    <row r="243" spans="1:19" s="18" customFormat="1" ht="27" hidden="1" x14ac:dyDescent="0.25">
      <c r="A243" s="732"/>
      <c r="B243" s="592"/>
      <c r="C243" s="155" t="s">
        <v>10</v>
      </c>
      <c r="D243" s="15"/>
      <c r="E243" s="13"/>
      <c r="F243" s="13"/>
      <c r="G243" s="13"/>
      <c r="H243" s="29"/>
      <c r="I243" s="13"/>
      <c r="J243" s="29"/>
      <c r="K243" s="29"/>
      <c r="L243" s="13"/>
      <c r="M243" s="13"/>
      <c r="N243" s="107"/>
      <c r="O243" s="765"/>
      <c r="P243" s="17"/>
      <c r="Q243" s="5"/>
      <c r="R243" s="34"/>
      <c r="S243" s="55"/>
    </row>
    <row r="244" spans="1:19" s="18" customFormat="1" ht="27" hidden="1" x14ac:dyDescent="0.25">
      <c r="A244" s="755"/>
      <c r="B244" s="604"/>
      <c r="C244" s="155" t="s">
        <v>5</v>
      </c>
      <c r="D244" s="15"/>
      <c r="E244" s="13">
        <v>206.02</v>
      </c>
      <c r="F244" s="13">
        <v>206.02</v>
      </c>
      <c r="G244" s="13">
        <v>45.79</v>
      </c>
      <c r="H244" s="29">
        <f>G244/F244</f>
        <v>0.222</v>
      </c>
      <c r="I244" s="13">
        <f>G244</f>
        <v>45.79</v>
      </c>
      <c r="J244" s="29">
        <f>I244/F244</f>
        <v>0.222</v>
      </c>
      <c r="K244" s="29">
        <f>I244/G244</f>
        <v>1</v>
      </c>
      <c r="L244" s="13">
        <f>F244</f>
        <v>206.02</v>
      </c>
      <c r="M244" s="13"/>
      <c r="N244" s="107">
        <f>L244/F244</f>
        <v>1</v>
      </c>
      <c r="O244" s="823"/>
      <c r="P244" s="17"/>
      <c r="Q244" s="5"/>
      <c r="R244" s="34"/>
      <c r="S244" s="55"/>
    </row>
    <row r="245" spans="1:19" s="203" customFormat="1" ht="56.25" hidden="1" x14ac:dyDescent="0.25">
      <c r="A245" s="814">
        <v>49</v>
      </c>
      <c r="B245" s="817" t="s">
        <v>146</v>
      </c>
      <c r="C245" s="194" t="s">
        <v>90</v>
      </c>
      <c r="D245" s="204"/>
      <c r="E245" s="195">
        <f>E247</f>
        <v>8.9</v>
      </c>
      <c r="F245" s="195">
        <f>F247</f>
        <v>8.9</v>
      </c>
      <c r="G245" s="195">
        <f>G247</f>
        <v>0</v>
      </c>
      <c r="H245" s="197"/>
      <c r="I245" s="195">
        <f>I247</f>
        <v>0</v>
      </c>
      <c r="J245" s="197">
        <f>J247</f>
        <v>0</v>
      </c>
      <c r="K245" s="197" t="e">
        <f>K247</f>
        <v>#DIV/0!</v>
      </c>
      <c r="L245" s="195">
        <f>L247</f>
        <v>8.9</v>
      </c>
      <c r="M245" s="195"/>
      <c r="N245" s="198">
        <f>N247</f>
        <v>1</v>
      </c>
      <c r="O245" s="820"/>
      <c r="P245" s="200"/>
      <c r="Q245" s="200"/>
      <c r="R245" s="201"/>
      <c r="S245" s="202"/>
    </row>
    <row r="246" spans="1:19" s="203" customFormat="1" ht="27" hidden="1" x14ac:dyDescent="0.25">
      <c r="A246" s="815"/>
      <c r="B246" s="818"/>
      <c r="C246" s="194" t="s">
        <v>3</v>
      </c>
      <c r="D246" s="204"/>
      <c r="E246" s="195"/>
      <c r="F246" s="195"/>
      <c r="G246" s="195"/>
      <c r="H246" s="197"/>
      <c r="I246" s="195"/>
      <c r="J246" s="197"/>
      <c r="K246" s="197"/>
      <c r="L246" s="195"/>
      <c r="M246" s="195"/>
      <c r="N246" s="198"/>
      <c r="O246" s="821"/>
      <c r="P246" s="200"/>
      <c r="Q246" s="200"/>
      <c r="R246" s="201"/>
      <c r="S246" s="202"/>
    </row>
    <row r="247" spans="1:19" s="203" customFormat="1" ht="27" hidden="1" x14ac:dyDescent="0.25">
      <c r="A247" s="815"/>
      <c r="B247" s="818"/>
      <c r="C247" s="194" t="s">
        <v>10</v>
      </c>
      <c r="D247" s="204"/>
      <c r="E247" s="195">
        <v>8.9</v>
      </c>
      <c r="F247" s="195">
        <v>8.9</v>
      </c>
      <c r="G247" s="195"/>
      <c r="H247" s="197"/>
      <c r="I247" s="195">
        <f>G247</f>
        <v>0</v>
      </c>
      <c r="J247" s="197">
        <f>I247/F247</f>
        <v>0</v>
      </c>
      <c r="K247" s="197" t="e">
        <f>I247/G247</f>
        <v>#DIV/0!</v>
      </c>
      <c r="L247" s="195">
        <f>F247</f>
        <v>8.9</v>
      </c>
      <c r="M247" s="195"/>
      <c r="N247" s="198">
        <f>L247/F247</f>
        <v>1</v>
      </c>
      <c r="O247" s="821"/>
      <c r="P247" s="200"/>
      <c r="Q247" s="200"/>
      <c r="R247" s="201"/>
      <c r="S247" s="202"/>
    </row>
    <row r="248" spans="1:19" s="203" customFormat="1" ht="27" hidden="1" x14ac:dyDescent="0.25">
      <c r="A248" s="816"/>
      <c r="B248" s="819"/>
      <c r="C248" s="194" t="s">
        <v>5</v>
      </c>
      <c r="D248" s="204"/>
      <c r="E248" s="195"/>
      <c r="F248" s="195"/>
      <c r="G248" s="195"/>
      <c r="H248" s="197"/>
      <c r="I248" s="195"/>
      <c r="J248" s="197"/>
      <c r="K248" s="197"/>
      <c r="L248" s="195"/>
      <c r="M248" s="195"/>
      <c r="N248" s="198"/>
      <c r="O248" s="822"/>
      <c r="P248" s="200"/>
      <c r="Q248" s="200"/>
      <c r="R248" s="201"/>
      <c r="S248" s="202"/>
    </row>
    <row r="249" spans="1:19" s="18" customFormat="1" ht="84.75" hidden="1" customHeight="1" x14ac:dyDescent="0.25">
      <c r="A249" s="711">
        <v>50</v>
      </c>
      <c r="B249" s="741" t="s">
        <v>92</v>
      </c>
      <c r="C249" s="66" t="s">
        <v>91</v>
      </c>
      <c r="D249" s="16" t="s">
        <v>17</v>
      </c>
      <c r="E249" s="20">
        <f>E250+E251+E252</f>
        <v>14.7</v>
      </c>
      <c r="F249" s="20">
        <f>F250+F251+F252+G249</f>
        <v>14.7</v>
      </c>
      <c r="G249" s="20">
        <f>G250+G251+G252</f>
        <v>0</v>
      </c>
      <c r="H249" s="29">
        <f t="shared" si="35"/>
        <v>0</v>
      </c>
      <c r="I249" s="20">
        <f>G249</f>
        <v>0</v>
      </c>
      <c r="J249" s="29">
        <f t="shared" si="31"/>
        <v>0</v>
      </c>
      <c r="K249" s="29" t="e">
        <f t="shared" si="36"/>
        <v>#DIV/0!</v>
      </c>
      <c r="L249" s="20">
        <f t="shared" si="39"/>
        <v>14.7</v>
      </c>
      <c r="M249" s="13">
        <f t="shared" si="32"/>
        <v>0</v>
      </c>
      <c r="N249" s="108">
        <f t="shared" si="34"/>
        <v>1</v>
      </c>
      <c r="O249" s="737" t="s">
        <v>197</v>
      </c>
      <c r="P249" s="17"/>
      <c r="Q249" s="5"/>
      <c r="R249" s="34"/>
      <c r="S249" s="55"/>
    </row>
    <row r="250" spans="1:19" s="18" customFormat="1" ht="27" hidden="1" x14ac:dyDescent="0.25">
      <c r="A250" s="711"/>
      <c r="B250" s="742"/>
      <c r="C250" s="155" t="s">
        <v>3</v>
      </c>
      <c r="D250" s="15"/>
      <c r="E250" s="13"/>
      <c r="F250" s="13"/>
      <c r="G250" s="13"/>
      <c r="H250" s="29"/>
      <c r="I250" s="13"/>
      <c r="J250" s="29"/>
      <c r="K250" s="29"/>
      <c r="L250" s="13"/>
      <c r="M250" s="13"/>
      <c r="N250" s="107"/>
      <c r="O250" s="737"/>
      <c r="P250" s="17"/>
      <c r="Q250" s="5"/>
      <c r="R250" s="34"/>
      <c r="S250" s="55"/>
    </row>
    <row r="251" spans="1:19" s="18" customFormat="1" ht="27" hidden="1" x14ac:dyDescent="0.25">
      <c r="A251" s="711"/>
      <c r="B251" s="742"/>
      <c r="C251" s="155" t="s">
        <v>10</v>
      </c>
      <c r="D251" s="15"/>
      <c r="E251" s="13">
        <f t="shared" ref="E251:G252" si="40">E255</f>
        <v>0</v>
      </c>
      <c r="F251" s="13">
        <f t="shared" si="40"/>
        <v>0</v>
      </c>
      <c r="G251" s="13">
        <f t="shared" si="40"/>
        <v>0</v>
      </c>
      <c r="H251" s="29"/>
      <c r="I251" s="13">
        <f>G251</f>
        <v>0</v>
      </c>
      <c r="J251" s="29"/>
      <c r="K251" s="29"/>
      <c r="L251" s="13"/>
      <c r="M251" s="13">
        <f t="shared" si="32"/>
        <v>0</v>
      </c>
      <c r="N251" s="107"/>
      <c r="O251" s="737"/>
      <c r="P251" s="17"/>
      <c r="Q251" s="5"/>
      <c r="R251" s="34"/>
      <c r="S251" s="55"/>
    </row>
    <row r="252" spans="1:19" s="18" customFormat="1" ht="27" hidden="1" x14ac:dyDescent="0.25">
      <c r="A252" s="731"/>
      <c r="B252" s="747"/>
      <c r="C252" s="155" t="s">
        <v>5</v>
      </c>
      <c r="D252" s="15"/>
      <c r="E252" s="13">
        <f t="shared" si="40"/>
        <v>14.7</v>
      </c>
      <c r="F252" s="13">
        <f t="shared" si="40"/>
        <v>14.7</v>
      </c>
      <c r="G252" s="13">
        <f t="shared" si="40"/>
        <v>0</v>
      </c>
      <c r="H252" s="29">
        <f t="shared" si="35"/>
        <v>0</v>
      </c>
      <c r="I252" s="13">
        <f>G252</f>
        <v>0</v>
      </c>
      <c r="J252" s="29">
        <f t="shared" si="31"/>
        <v>0</v>
      </c>
      <c r="K252" s="29" t="e">
        <f t="shared" si="36"/>
        <v>#DIV/0!</v>
      </c>
      <c r="L252" s="13">
        <f t="shared" si="39"/>
        <v>14.7</v>
      </c>
      <c r="M252" s="13">
        <f t="shared" si="32"/>
        <v>0</v>
      </c>
      <c r="N252" s="107">
        <f t="shared" si="34"/>
        <v>1</v>
      </c>
      <c r="O252" s="737"/>
      <c r="P252" s="17"/>
      <c r="Q252" s="5"/>
      <c r="R252" s="34"/>
      <c r="S252" s="55"/>
    </row>
    <row r="253" spans="1:19" s="18" customFormat="1" ht="37.5" hidden="1" x14ac:dyDescent="0.25">
      <c r="A253" s="589">
        <v>51</v>
      </c>
      <c r="B253" s="591" t="s">
        <v>147</v>
      </c>
      <c r="C253" s="85" t="s">
        <v>96</v>
      </c>
      <c r="D253" s="156" t="s">
        <v>17</v>
      </c>
      <c r="E253" s="47">
        <f>E254+E255+E256</f>
        <v>14.7</v>
      </c>
      <c r="F253" s="47">
        <f>F254+F255+F256</f>
        <v>14.7</v>
      </c>
      <c r="G253" s="47">
        <f>G254+G255+G256</f>
        <v>0</v>
      </c>
      <c r="H253" s="46">
        <f>G253/F253</f>
        <v>0</v>
      </c>
      <c r="I253" s="47">
        <f>G253</f>
        <v>0</v>
      </c>
      <c r="J253" s="46">
        <f>J256</f>
        <v>0</v>
      </c>
      <c r="K253" s="46" t="e">
        <f>K256</f>
        <v>#DIV/0!</v>
      </c>
      <c r="L253" s="47">
        <f>L256</f>
        <v>14.7</v>
      </c>
      <c r="M253" s="47"/>
      <c r="N253" s="110">
        <f>L253/F253</f>
        <v>1</v>
      </c>
      <c r="O253" s="158" t="s">
        <v>177</v>
      </c>
      <c r="P253" s="17"/>
      <c r="Q253" s="5"/>
      <c r="R253" s="34"/>
      <c r="S253" s="55"/>
    </row>
    <row r="254" spans="1:19" s="18" customFormat="1" ht="27" hidden="1" x14ac:dyDescent="0.25">
      <c r="A254" s="590"/>
      <c r="B254" s="592"/>
      <c r="C254" s="85" t="s">
        <v>3</v>
      </c>
      <c r="D254" s="86"/>
      <c r="E254" s="47"/>
      <c r="F254" s="47"/>
      <c r="G254" s="47"/>
      <c r="H254" s="46"/>
      <c r="I254" s="47"/>
      <c r="J254" s="46"/>
      <c r="K254" s="46"/>
      <c r="L254" s="47"/>
      <c r="M254" s="47"/>
      <c r="N254" s="110"/>
      <c r="O254" s="158"/>
      <c r="P254" s="17"/>
      <c r="Q254" s="5"/>
      <c r="R254" s="34"/>
      <c r="S254" s="55"/>
    </row>
    <row r="255" spans="1:19" s="18" customFormat="1" ht="27" hidden="1" x14ac:dyDescent="0.25">
      <c r="A255" s="590"/>
      <c r="B255" s="592"/>
      <c r="C255" s="85" t="s">
        <v>10</v>
      </c>
      <c r="D255" s="86"/>
      <c r="E255" s="47"/>
      <c r="F255" s="47"/>
      <c r="G255" s="47"/>
      <c r="H255" s="46"/>
      <c r="I255" s="47"/>
      <c r="J255" s="46"/>
      <c r="K255" s="46"/>
      <c r="L255" s="47"/>
      <c r="M255" s="47"/>
      <c r="N255" s="110"/>
      <c r="O255" s="158"/>
      <c r="P255" s="17"/>
      <c r="Q255" s="5"/>
      <c r="R255" s="34"/>
      <c r="S255" s="55"/>
    </row>
    <row r="256" spans="1:19" s="18" customFormat="1" ht="27" hidden="1" x14ac:dyDescent="0.25">
      <c r="A256" s="712"/>
      <c r="B256" s="604"/>
      <c r="C256" s="85" t="s">
        <v>5</v>
      </c>
      <c r="D256" s="86"/>
      <c r="E256" s="47">
        <v>14.7</v>
      </c>
      <c r="F256" s="47">
        <v>14.7</v>
      </c>
      <c r="G256" s="47"/>
      <c r="H256" s="46">
        <f>G256/F256</f>
        <v>0</v>
      </c>
      <c r="I256" s="47">
        <f>G256</f>
        <v>0</v>
      </c>
      <c r="J256" s="46">
        <f>I256/F256</f>
        <v>0</v>
      </c>
      <c r="K256" s="46" t="e">
        <f>I256/G256</f>
        <v>#DIV/0!</v>
      </c>
      <c r="L256" s="47">
        <f>F256</f>
        <v>14.7</v>
      </c>
      <c r="M256" s="47"/>
      <c r="N256" s="110">
        <f>L256/F256</f>
        <v>1</v>
      </c>
      <c r="O256" s="158"/>
      <c r="P256" s="17"/>
      <c r="Q256" s="5"/>
      <c r="R256" s="34"/>
      <c r="S256" s="55"/>
    </row>
    <row r="257" spans="1:19" s="18" customFormat="1" ht="37.5" hidden="1" x14ac:dyDescent="0.25">
      <c r="A257" s="567">
        <v>52</v>
      </c>
      <c r="B257" s="67" t="s">
        <v>93</v>
      </c>
      <c r="C257" s="68" t="s">
        <v>94</v>
      </c>
      <c r="D257" s="43" t="s">
        <v>17</v>
      </c>
      <c r="E257" s="44">
        <f>E259+E260</f>
        <v>4173.13</v>
      </c>
      <c r="F257" s="44">
        <f>SUM(F258:F260)</f>
        <v>4173.13</v>
      </c>
      <c r="G257" s="44">
        <f>SUM(G258:G260)</f>
        <v>2727.17</v>
      </c>
      <c r="H257" s="45">
        <f>G257/F257</f>
        <v>0.65400000000000003</v>
      </c>
      <c r="I257" s="44">
        <f>I258+I259+I260</f>
        <v>2727.17</v>
      </c>
      <c r="J257" s="46">
        <f t="shared" si="31"/>
        <v>0.65400000000000003</v>
      </c>
      <c r="K257" s="45">
        <f t="shared" si="36"/>
        <v>1</v>
      </c>
      <c r="L257" s="44">
        <f>L258+L259+L260</f>
        <v>4173.13</v>
      </c>
      <c r="M257" s="47">
        <f>M259+M260</f>
        <v>0</v>
      </c>
      <c r="N257" s="111">
        <f t="shared" si="34"/>
        <v>1</v>
      </c>
      <c r="O257" s="572"/>
      <c r="P257" s="17"/>
      <c r="Q257" s="5"/>
      <c r="R257" s="34"/>
      <c r="S257" s="55"/>
    </row>
    <row r="258" spans="1:19" s="18" customFormat="1" ht="27" hidden="1" x14ac:dyDescent="0.25">
      <c r="A258" s="568"/>
      <c r="B258" s="61"/>
      <c r="C258" s="48" t="s">
        <v>3</v>
      </c>
      <c r="D258" s="15"/>
      <c r="E258" s="13">
        <f t="shared" ref="E258:G260" si="41">E262</f>
        <v>0</v>
      </c>
      <c r="F258" s="13">
        <f t="shared" si="41"/>
        <v>0</v>
      </c>
      <c r="G258" s="13">
        <f t="shared" si="41"/>
        <v>0</v>
      </c>
      <c r="H258" s="30"/>
      <c r="I258" s="13"/>
      <c r="J258" s="29"/>
      <c r="K258" s="30"/>
      <c r="L258" s="13"/>
      <c r="M258" s="13">
        <f t="shared" ref="M258:M272" si="42">F258-L258</f>
        <v>0</v>
      </c>
      <c r="N258" s="107"/>
      <c r="O258" s="705"/>
      <c r="P258" s="17"/>
      <c r="Q258" s="5"/>
      <c r="R258" s="34"/>
      <c r="S258" s="55"/>
    </row>
    <row r="259" spans="1:19" s="18" customFormat="1" ht="27" hidden="1" x14ac:dyDescent="0.25">
      <c r="A259" s="568"/>
      <c r="B259" s="61"/>
      <c r="C259" s="48" t="s">
        <v>10</v>
      </c>
      <c r="D259" s="15"/>
      <c r="E259" s="13">
        <f>E267</f>
        <v>6</v>
      </c>
      <c r="F259" s="13">
        <f>F267</f>
        <v>6</v>
      </c>
      <c r="G259" s="13">
        <f>G265</f>
        <v>4.5</v>
      </c>
      <c r="H259" s="30">
        <f t="shared" si="35"/>
        <v>0.75</v>
      </c>
      <c r="I259" s="13">
        <f>I263+I267</f>
        <v>4.5</v>
      </c>
      <c r="J259" s="29">
        <f t="shared" ref="J259:J264" si="43">I259/F259</f>
        <v>0.75</v>
      </c>
      <c r="K259" s="30">
        <f t="shared" si="36"/>
        <v>1</v>
      </c>
      <c r="L259" s="13">
        <f t="shared" si="39"/>
        <v>6</v>
      </c>
      <c r="M259" s="13">
        <f t="shared" si="42"/>
        <v>0</v>
      </c>
      <c r="N259" s="107">
        <f t="shared" si="34"/>
        <v>1</v>
      </c>
      <c r="O259" s="705"/>
      <c r="P259" s="17"/>
      <c r="Q259" s="5"/>
      <c r="R259" s="34"/>
      <c r="S259" s="55"/>
    </row>
    <row r="260" spans="1:19" s="18" customFormat="1" ht="27" hidden="1" x14ac:dyDescent="0.25">
      <c r="A260" s="571"/>
      <c r="B260" s="149"/>
      <c r="C260" s="155" t="s">
        <v>5</v>
      </c>
      <c r="D260" s="15"/>
      <c r="E260" s="13">
        <f>E264</f>
        <v>4167.13</v>
      </c>
      <c r="F260" s="13">
        <f t="shared" si="41"/>
        <v>4167.13</v>
      </c>
      <c r="G260" s="13">
        <f>G261</f>
        <v>2722.67</v>
      </c>
      <c r="H260" s="29">
        <f t="shared" si="35"/>
        <v>0.65300000000000002</v>
      </c>
      <c r="I260" s="13">
        <f>I264</f>
        <v>2722.67</v>
      </c>
      <c r="J260" s="29">
        <f t="shared" si="43"/>
        <v>0.65300000000000002</v>
      </c>
      <c r="K260" s="29">
        <f t="shared" si="36"/>
        <v>1</v>
      </c>
      <c r="L260" s="13">
        <f>L261</f>
        <v>4167.13</v>
      </c>
      <c r="M260" s="13">
        <f t="shared" si="42"/>
        <v>0</v>
      </c>
      <c r="N260" s="107">
        <f t="shared" si="34"/>
        <v>1</v>
      </c>
      <c r="O260" s="573"/>
      <c r="P260" s="17"/>
      <c r="Q260" s="5"/>
      <c r="R260" s="34"/>
      <c r="S260" s="55"/>
    </row>
    <row r="261" spans="1:19" s="18" customFormat="1" ht="56.25" hidden="1" x14ac:dyDescent="0.25">
      <c r="A261" s="603">
        <v>53</v>
      </c>
      <c r="B261" s="608" t="s">
        <v>148</v>
      </c>
      <c r="C261" s="19" t="s">
        <v>95</v>
      </c>
      <c r="D261" s="16" t="s">
        <v>17</v>
      </c>
      <c r="E261" s="20">
        <f>SUM(E262:E264)</f>
        <v>4167.13</v>
      </c>
      <c r="F261" s="20">
        <f>SUM(F262:F264)</f>
        <v>4167.13</v>
      </c>
      <c r="G261" s="20">
        <f>SUM(G262:G264)</f>
        <v>2722.67</v>
      </c>
      <c r="H261" s="30">
        <f>G261/F261</f>
        <v>0.65300000000000002</v>
      </c>
      <c r="I261" s="20">
        <f>SUM(I262:I264)</f>
        <v>2722.67</v>
      </c>
      <c r="J261" s="29">
        <f t="shared" si="43"/>
        <v>0.65300000000000002</v>
      </c>
      <c r="K261" s="30">
        <f>I261/G261</f>
        <v>1</v>
      </c>
      <c r="L261" s="20">
        <f>L264</f>
        <v>4167.13</v>
      </c>
      <c r="M261" s="13">
        <f t="shared" si="42"/>
        <v>0</v>
      </c>
      <c r="N261" s="107">
        <f t="shared" si="34"/>
        <v>1</v>
      </c>
      <c r="O261" s="723" t="s">
        <v>198</v>
      </c>
      <c r="P261" s="17"/>
      <c r="Q261" s="5"/>
      <c r="R261" s="34"/>
      <c r="S261" s="55"/>
    </row>
    <row r="262" spans="1:19" s="18" customFormat="1" ht="27" hidden="1" x14ac:dyDescent="0.25">
      <c r="A262" s="603"/>
      <c r="B262" s="620"/>
      <c r="C262" s="155" t="s">
        <v>3</v>
      </c>
      <c r="D262" s="15"/>
      <c r="E262" s="13"/>
      <c r="F262" s="13"/>
      <c r="G262" s="13"/>
      <c r="H262" s="29"/>
      <c r="I262" s="13"/>
      <c r="J262" s="29"/>
      <c r="K262" s="29"/>
      <c r="L262" s="13"/>
      <c r="M262" s="13"/>
      <c r="N262" s="107"/>
      <c r="O262" s="723"/>
      <c r="P262" s="17"/>
      <c r="Q262" s="5"/>
      <c r="R262" s="34"/>
      <c r="S262" s="55"/>
    </row>
    <row r="263" spans="1:19" s="18" customFormat="1" ht="27" hidden="1" x14ac:dyDescent="0.25">
      <c r="A263" s="603"/>
      <c r="B263" s="620"/>
      <c r="C263" s="155" t="s">
        <v>10</v>
      </c>
      <c r="D263" s="15"/>
      <c r="E263" s="13"/>
      <c r="F263" s="13"/>
      <c r="G263" s="13"/>
      <c r="H263" s="29"/>
      <c r="I263" s="13"/>
      <c r="J263" s="29"/>
      <c r="K263" s="29"/>
      <c r="L263" s="13"/>
      <c r="M263" s="13"/>
      <c r="N263" s="107"/>
      <c r="O263" s="723"/>
      <c r="P263" s="17"/>
      <c r="Q263" s="5"/>
      <c r="R263" s="34"/>
      <c r="S263" s="55"/>
    </row>
    <row r="264" spans="1:19" s="18" customFormat="1" ht="27" hidden="1" x14ac:dyDescent="0.25">
      <c r="A264" s="603"/>
      <c r="B264" s="609"/>
      <c r="C264" s="155" t="s">
        <v>5</v>
      </c>
      <c r="D264" s="15"/>
      <c r="E264" s="13">
        <v>4167.13</v>
      </c>
      <c r="F264" s="13">
        <v>4167.13</v>
      </c>
      <c r="G264" s="13">
        <v>2722.67</v>
      </c>
      <c r="H264" s="29">
        <f t="shared" ref="H264:H272" si="44">G264/F264</f>
        <v>0.65300000000000002</v>
      </c>
      <c r="I264" s="13">
        <f>G264</f>
        <v>2722.67</v>
      </c>
      <c r="J264" s="29">
        <f t="shared" si="43"/>
        <v>0.65300000000000002</v>
      </c>
      <c r="K264" s="29">
        <f t="shared" ref="K264:K272" si="45">I264/G264</f>
        <v>1</v>
      </c>
      <c r="L264" s="13">
        <f>F264</f>
        <v>4167.13</v>
      </c>
      <c r="M264" s="13">
        <f t="shared" si="42"/>
        <v>0</v>
      </c>
      <c r="N264" s="107">
        <f t="shared" si="34"/>
        <v>1</v>
      </c>
      <c r="O264" s="723"/>
      <c r="P264" s="17"/>
      <c r="Q264" s="5"/>
      <c r="R264" s="34"/>
      <c r="S264" s="55"/>
    </row>
    <row r="265" spans="1:19" s="170" customFormat="1" ht="37.5" hidden="1" x14ac:dyDescent="0.25">
      <c r="A265" s="807">
        <v>54</v>
      </c>
      <c r="B265" s="810" t="s">
        <v>149</v>
      </c>
      <c r="C265" s="171" t="s">
        <v>97</v>
      </c>
      <c r="D265" s="162" t="s">
        <v>17</v>
      </c>
      <c r="E265" s="164">
        <f t="shared" ref="E265:L265" si="46">E267</f>
        <v>6</v>
      </c>
      <c r="F265" s="164">
        <f t="shared" si="46"/>
        <v>6</v>
      </c>
      <c r="G265" s="164">
        <f t="shared" si="46"/>
        <v>4.5</v>
      </c>
      <c r="H265" s="165">
        <f t="shared" si="46"/>
        <v>0.75</v>
      </c>
      <c r="I265" s="164">
        <f t="shared" si="46"/>
        <v>4.5</v>
      </c>
      <c r="J265" s="165">
        <f t="shared" si="46"/>
        <v>0.75</v>
      </c>
      <c r="K265" s="165">
        <f t="shared" si="46"/>
        <v>1</v>
      </c>
      <c r="L265" s="164">
        <f t="shared" si="46"/>
        <v>6</v>
      </c>
      <c r="M265" s="164"/>
      <c r="N265" s="173">
        <f>N267</f>
        <v>1</v>
      </c>
      <c r="O265" s="813" t="s">
        <v>168</v>
      </c>
      <c r="P265" s="167"/>
      <c r="Q265" s="167"/>
      <c r="R265" s="168"/>
      <c r="S265" s="169"/>
    </row>
    <row r="266" spans="1:19" s="170" customFormat="1" ht="27" hidden="1" x14ac:dyDescent="0.25">
      <c r="A266" s="808"/>
      <c r="B266" s="811"/>
      <c r="C266" s="171" t="s">
        <v>3</v>
      </c>
      <c r="D266" s="172"/>
      <c r="E266" s="164"/>
      <c r="F266" s="164"/>
      <c r="G266" s="164"/>
      <c r="H266" s="165"/>
      <c r="I266" s="164"/>
      <c r="J266" s="165"/>
      <c r="K266" s="165"/>
      <c r="L266" s="164"/>
      <c r="M266" s="164"/>
      <c r="N266" s="173"/>
      <c r="O266" s="813"/>
      <c r="P266" s="167"/>
      <c r="Q266" s="167"/>
      <c r="R266" s="168"/>
      <c r="S266" s="169"/>
    </row>
    <row r="267" spans="1:19" s="170" customFormat="1" ht="27" hidden="1" x14ac:dyDescent="0.25">
      <c r="A267" s="808"/>
      <c r="B267" s="811"/>
      <c r="C267" s="171" t="s">
        <v>10</v>
      </c>
      <c r="D267" s="172"/>
      <c r="E267" s="164">
        <v>6</v>
      </c>
      <c r="F267" s="164">
        <v>6</v>
      </c>
      <c r="G267" s="164">
        <v>4.5</v>
      </c>
      <c r="H267" s="165">
        <f>G267/F267</f>
        <v>0.75</v>
      </c>
      <c r="I267" s="164">
        <f>G267</f>
        <v>4.5</v>
      </c>
      <c r="J267" s="165">
        <f>I267/F267</f>
        <v>0.75</v>
      </c>
      <c r="K267" s="165">
        <f>I267/G267</f>
        <v>1</v>
      </c>
      <c r="L267" s="164">
        <f>F267</f>
        <v>6</v>
      </c>
      <c r="M267" s="164"/>
      <c r="N267" s="173">
        <f>L267/F267</f>
        <v>1</v>
      </c>
      <c r="O267" s="813"/>
      <c r="P267" s="167"/>
      <c r="Q267" s="167"/>
      <c r="R267" s="168"/>
      <c r="S267" s="169"/>
    </row>
    <row r="268" spans="1:19" s="170" customFormat="1" ht="27" hidden="1" x14ac:dyDescent="0.25">
      <c r="A268" s="809"/>
      <c r="B268" s="812"/>
      <c r="C268" s="171" t="s">
        <v>5</v>
      </c>
      <c r="D268" s="172"/>
      <c r="E268" s="164"/>
      <c r="F268" s="164"/>
      <c r="G268" s="164"/>
      <c r="H268" s="165"/>
      <c r="I268" s="164"/>
      <c r="J268" s="165"/>
      <c r="K268" s="165"/>
      <c r="L268" s="164"/>
      <c r="M268" s="164"/>
      <c r="N268" s="173"/>
      <c r="O268" s="813"/>
      <c r="P268" s="167"/>
      <c r="Q268" s="167"/>
      <c r="R268" s="168"/>
      <c r="S268" s="169"/>
    </row>
    <row r="269" spans="1:19" s="18" customFormat="1" ht="37.5" hidden="1" x14ac:dyDescent="0.25">
      <c r="A269" s="711">
        <v>55</v>
      </c>
      <c r="B269" s="741" t="s">
        <v>98</v>
      </c>
      <c r="C269" s="66" t="s">
        <v>27</v>
      </c>
      <c r="D269" s="16" t="s">
        <v>17</v>
      </c>
      <c r="E269" s="20">
        <f>SUM(E270:E272)</f>
        <v>451.9</v>
      </c>
      <c r="F269" s="20">
        <f>SUM(F270:F272)</f>
        <v>451.9</v>
      </c>
      <c r="G269" s="20">
        <f>G272</f>
        <v>269.22000000000003</v>
      </c>
      <c r="H269" s="30">
        <f>G269/F269</f>
        <v>0.59599999999999997</v>
      </c>
      <c r="I269" s="20">
        <f>SUM(I270:I272)</f>
        <v>269.22000000000003</v>
      </c>
      <c r="J269" s="30">
        <f>I269/F269</f>
        <v>0.59599999999999997</v>
      </c>
      <c r="K269" s="30">
        <f t="shared" si="45"/>
        <v>1</v>
      </c>
      <c r="L269" s="20">
        <f>L272</f>
        <v>451.9</v>
      </c>
      <c r="M269" s="13">
        <f t="shared" si="42"/>
        <v>0</v>
      </c>
      <c r="N269" s="108">
        <f t="shared" si="34"/>
        <v>1</v>
      </c>
      <c r="O269" s="737" t="s">
        <v>198</v>
      </c>
      <c r="P269" s="17"/>
      <c r="Q269" s="5"/>
      <c r="R269" s="34"/>
      <c r="S269" s="55"/>
    </row>
    <row r="270" spans="1:19" s="18" customFormat="1" ht="27" hidden="1" x14ac:dyDescent="0.25">
      <c r="A270" s="711"/>
      <c r="B270" s="742"/>
      <c r="C270" s="155" t="s">
        <v>3</v>
      </c>
      <c r="D270" s="15"/>
      <c r="E270" s="13"/>
      <c r="F270" s="13"/>
      <c r="G270" s="13"/>
      <c r="H270" s="29"/>
      <c r="I270" s="13"/>
      <c r="J270" s="29"/>
      <c r="K270" s="29"/>
      <c r="L270" s="13"/>
      <c r="M270" s="13"/>
      <c r="N270" s="107"/>
      <c r="O270" s="737"/>
      <c r="P270" s="17"/>
      <c r="Q270" s="5"/>
      <c r="R270" s="34"/>
      <c r="S270" s="55"/>
    </row>
    <row r="271" spans="1:19" s="18" customFormat="1" ht="27" hidden="1" x14ac:dyDescent="0.25">
      <c r="A271" s="711"/>
      <c r="B271" s="742"/>
      <c r="C271" s="155" t="s">
        <v>10</v>
      </c>
      <c r="D271" s="15"/>
      <c r="E271" s="13"/>
      <c r="F271" s="13"/>
      <c r="G271" s="13"/>
      <c r="H271" s="29"/>
      <c r="I271" s="13"/>
      <c r="J271" s="29"/>
      <c r="K271" s="29"/>
      <c r="L271" s="13"/>
      <c r="M271" s="13"/>
      <c r="N271" s="107"/>
      <c r="O271" s="737"/>
      <c r="P271" s="17"/>
      <c r="Q271" s="5"/>
      <c r="R271" s="34"/>
      <c r="S271" s="55"/>
    </row>
    <row r="272" spans="1:19" s="18" customFormat="1" ht="27" hidden="1" x14ac:dyDescent="0.25">
      <c r="A272" s="711"/>
      <c r="B272" s="747"/>
      <c r="C272" s="155" t="s">
        <v>5</v>
      </c>
      <c r="D272" s="15"/>
      <c r="E272" s="13">
        <v>451.9</v>
      </c>
      <c r="F272" s="13">
        <v>451.9</v>
      </c>
      <c r="G272" s="13">
        <v>269.22000000000003</v>
      </c>
      <c r="H272" s="29">
        <f t="shared" si="44"/>
        <v>0.59599999999999997</v>
      </c>
      <c r="I272" s="13">
        <f>G272</f>
        <v>269.22000000000003</v>
      </c>
      <c r="J272" s="29">
        <f>I272/F272</f>
        <v>0.59599999999999997</v>
      </c>
      <c r="K272" s="29">
        <f t="shared" si="45"/>
        <v>1</v>
      </c>
      <c r="L272" s="13">
        <f>F272</f>
        <v>451.9</v>
      </c>
      <c r="M272" s="13">
        <f t="shared" si="42"/>
        <v>0</v>
      </c>
      <c r="N272" s="107">
        <f t="shared" si="34"/>
        <v>1</v>
      </c>
      <c r="O272" s="737"/>
      <c r="P272" s="17"/>
      <c r="Q272" s="5"/>
      <c r="R272" s="34"/>
      <c r="S272" s="55"/>
    </row>
    <row r="273" spans="1:19" s="18" customFormat="1" ht="50.25" hidden="1" customHeight="1" x14ac:dyDescent="0.25">
      <c r="A273" s="775">
        <v>56</v>
      </c>
      <c r="B273" s="778"/>
      <c r="C273" s="91" t="s">
        <v>99</v>
      </c>
      <c r="D273" s="91" t="s">
        <v>42</v>
      </c>
      <c r="E273" s="92">
        <f>E274+E275+E276</f>
        <v>44236.57</v>
      </c>
      <c r="F273" s="92">
        <f>F274+F275+F276</f>
        <v>44236.57</v>
      </c>
      <c r="G273" s="92">
        <f>G274+G275+G276</f>
        <v>22813.46</v>
      </c>
      <c r="H273" s="93">
        <f>H275</f>
        <v>0.38500000000000001</v>
      </c>
      <c r="I273" s="92">
        <f>I274+I275+I276</f>
        <v>22813.46</v>
      </c>
      <c r="J273" s="93">
        <f>J275</f>
        <v>0.38500000000000001</v>
      </c>
      <c r="K273" s="93">
        <f>I273/G273</f>
        <v>1</v>
      </c>
      <c r="L273" s="92">
        <f>L274+L275+L276</f>
        <v>44236.57</v>
      </c>
      <c r="M273" s="92"/>
      <c r="N273" s="112">
        <f t="shared" ref="N273:N279" si="47">L273/F273</f>
        <v>1</v>
      </c>
      <c r="O273" s="737"/>
      <c r="P273" s="17"/>
      <c r="Q273" s="17"/>
      <c r="R273" s="94"/>
      <c r="S273" s="95"/>
    </row>
    <row r="274" spans="1:19" s="18" customFormat="1" ht="27" hidden="1" x14ac:dyDescent="0.25">
      <c r="A274" s="776"/>
      <c r="B274" s="779"/>
      <c r="C274" s="91" t="s">
        <v>3</v>
      </c>
      <c r="D274" s="96"/>
      <c r="E274" s="92">
        <f t="shared" ref="E274:G276" si="48">E9</f>
        <v>8024.6</v>
      </c>
      <c r="F274" s="92">
        <f t="shared" si="48"/>
        <v>8024.6</v>
      </c>
      <c r="G274" s="92">
        <f t="shared" si="48"/>
        <v>5300</v>
      </c>
      <c r="H274" s="93">
        <f t="shared" ref="H274:H279" si="49">G274/F274</f>
        <v>0.66</v>
      </c>
      <c r="I274" s="92">
        <f>G274</f>
        <v>5300</v>
      </c>
      <c r="J274" s="93">
        <f t="shared" ref="J274:J279" si="50">I274/F274</f>
        <v>0.66</v>
      </c>
      <c r="K274" s="93">
        <f>I274/G274</f>
        <v>1</v>
      </c>
      <c r="L274" s="92">
        <f>L14</f>
        <v>8024.6</v>
      </c>
      <c r="M274" s="92"/>
      <c r="N274" s="112">
        <f t="shared" si="47"/>
        <v>1</v>
      </c>
      <c r="O274" s="737"/>
      <c r="P274" s="17"/>
      <c r="Q274" s="17"/>
      <c r="R274" s="94"/>
      <c r="S274" s="95"/>
    </row>
    <row r="275" spans="1:19" s="18" customFormat="1" ht="27" hidden="1" x14ac:dyDescent="0.25">
      <c r="A275" s="776"/>
      <c r="B275" s="779"/>
      <c r="C275" s="91" t="s">
        <v>10</v>
      </c>
      <c r="D275" s="96"/>
      <c r="E275" s="92">
        <f t="shared" si="48"/>
        <v>15846.7</v>
      </c>
      <c r="F275" s="92">
        <f t="shared" si="48"/>
        <v>15846.7</v>
      </c>
      <c r="G275" s="92">
        <f t="shared" si="48"/>
        <v>6106.96</v>
      </c>
      <c r="H275" s="93">
        <f t="shared" si="49"/>
        <v>0.38500000000000001</v>
      </c>
      <c r="I275" s="92">
        <f>G275</f>
        <v>6106.96</v>
      </c>
      <c r="J275" s="93">
        <f t="shared" si="50"/>
        <v>0.38500000000000001</v>
      </c>
      <c r="K275" s="93">
        <f>I274/G274</f>
        <v>1</v>
      </c>
      <c r="L275" s="92">
        <f>L40+L15</f>
        <v>15846.7</v>
      </c>
      <c r="M275" s="92"/>
      <c r="N275" s="112">
        <f t="shared" si="47"/>
        <v>1</v>
      </c>
      <c r="O275" s="737"/>
      <c r="P275" s="17"/>
      <c r="Q275" s="17"/>
      <c r="R275" s="94"/>
      <c r="S275" s="95"/>
    </row>
    <row r="276" spans="1:19" s="18" customFormat="1" ht="27" hidden="1" x14ac:dyDescent="0.25">
      <c r="A276" s="777"/>
      <c r="B276" s="780"/>
      <c r="C276" s="91" t="s">
        <v>5</v>
      </c>
      <c r="D276" s="96"/>
      <c r="E276" s="92">
        <f t="shared" si="48"/>
        <v>20365.27</v>
      </c>
      <c r="F276" s="92">
        <f t="shared" si="48"/>
        <v>20365.27</v>
      </c>
      <c r="G276" s="92">
        <f t="shared" si="48"/>
        <v>11406.5</v>
      </c>
      <c r="H276" s="93">
        <f t="shared" si="49"/>
        <v>0.56000000000000005</v>
      </c>
      <c r="I276" s="92">
        <f>G276</f>
        <v>11406.5</v>
      </c>
      <c r="J276" s="93">
        <f t="shared" si="50"/>
        <v>0.56000000000000005</v>
      </c>
      <c r="K276" s="93">
        <f>I276/G276</f>
        <v>1</v>
      </c>
      <c r="L276" s="92">
        <f>L41</f>
        <v>20365.27</v>
      </c>
      <c r="M276" s="92"/>
      <c r="N276" s="112">
        <f t="shared" si="47"/>
        <v>1</v>
      </c>
      <c r="O276" s="737"/>
      <c r="P276" s="17"/>
      <c r="Q276" s="17"/>
      <c r="R276" s="94"/>
      <c r="S276" s="95"/>
    </row>
    <row r="277" spans="1:19" s="18" customFormat="1" ht="60" hidden="1" customHeight="1" x14ac:dyDescent="0.25">
      <c r="A277" s="731">
        <v>57</v>
      </c>
      <c r="B277" s="591"/>
      <c r="C277" s="155" t="s">
        <v>213</v>
      </c>
      <c r="D277" s="155" t="s">
        <v>42</v>
      </c>
      <c r="E277" s="13">
        <f>E278+E279</f>
        <v>7966.21</v>
      </c>
      <c r="F277" s="13">
        <f>F278+F279</f>
        <v>7966.22</v>
      </c>
      <c r="G277" s="13">
        <f>G278+G279</f>
        <v>4894.6899999999996</v>
      </c>
      <c r="H277" s="29">
        <f t="shared" si="49"/>
        <v>0.61399999999999999</v>
      </c>
      <c r="I277" s="13">
        <f>I278+I279+I280</f>
        <v>4894.6899999999996</v>
      </c>
      <c r="J277" s="29">
        <f t="shared" si="50"/>
        <v>0.61399999999999999</v>
      </c>
      <c r="K277" s="29">
        <f>I277/G277</f>
        <v>1</v>
      </c>
      <c r="L277" s="13">
        <f>L278+L279</f>
        <v>7966.22</v>
      </c>
      <c r="M277" s="13"/>
      <c r="N277" s="107">
        <f t="shared" si="47"/>
        <v>1</v>
      </c>
      <c r="O277" s="737"/>
      <c r="P277" s="17"/>
      <c r="Q277" s="5"/>
      <c r="R277" s="34"/>
      <c r="S277" s="55"/>
    </row>
    <row r="278" spans="1:19" s="18" customFormat="1" ht="27" hidden="1" x14ac:dyDescent="0.25">
      <c r="A278" s="732"/>
      <c r="B278" s="592"/>
      <c r="C278" s="155" t="s">
        <v>3</v>
      </c>
      <c r="D278" s="15"/>
      <c r="E278" s="13">
        <f>E18+E22+E26</f>
        <v>7724.17</v>
      </c>
      <c r="F278" s="13">
        <f>F18+F22+F26</f>
        <v>7724.18</v>
      </c>
      <c r="G278" s="13">
        <f>G17+G21+G26</f>
        <v>4665.3999999999996</v>
      </c>
      <c r="H278" s="29">
        <f t="shared" si="49"/>
        <v>0.60399999999999998</v>
      </c>
      <c r="I278" s="13">
        <f>G278</f>
        <v>4665.3999999999996</v>
      </c>
      <c r="J278" s="29">
        <f t="shared" si="50"/>
        <v>0.60399999999999998</v>
      </c>
      <c r="K278" s="29">
        <f>I278/G278</f>
        <v>1</v>
      </c>
      <c r="L278" s="13">
        <f>F278</f>
        <v>7724.18</v>
      </c>
      <c r="M278" s="13"/>
      <c r="N278" s="107">
        <f t="shared" si="47"/>
        <v>1</v>
      </c>
      <c r="O278" s="737"/>
      <c r="P278" s="17"/>
      <c r="Q278" s="5"/>
      <c r="R278" s="34"/>
      <c r="S278" s="55"/>
    </row>
    <row r="279" spans="1:19" s="18" customFormat="1" ht="27" hidden="1" x14ac:dyDescent="0.25">
      <c r="A279" s="732"/>
      <c r="B279" s="592"/>
      <c r="C279" s="155" t="s">
        <v>10</v>
      </c>
      <c r="D279" s="15"/>
      <c r="E279" s="13">
        <f>E15+E94</f>
        <v>242.04</v>
      </c>
      <c r="F279" s="13">
        <f>F15+F94</f>
        <v>242.04</v>
      </c>
      <c r="G279" s="13">
        <f>G27+G94</f>
        <v>229.29</v>
      </c>
      <c r="H279" s="29">
        <f t="shared" si="49"/>
        <v>0.94699999999999995</v>
      </c>
      <c r="I279" s="13">
        <f>G279</f>
        <v>229.29</v>
      </c>
      <c r="J279" s="29">
        <f t="shared" si="50"/>
        <v>0.94699999999999995</v>
      </c>
      <c r="K279" s="29">
        <f>I279/G279</f>
        <v>1</v>
      </c>
      <c r="L279" s="13">
        <f>F279</f>
        <v>242.04</v>
      </c>
      <c r="M279" s="13"/>
      <c r="N279" s="107">
        <f t="shared" si="47"/>
        <v>1</v>
      </c>
      <c r="O279" s="737"/>
      <c r="P279" s="17"/>
      <c r="Q279" s="5"/>
      <c r="R279" s="34"/>
      <c r="S279" s="55"/>
    </row>
    <row r="280" spans="1:19" s="18" customFormat="1" ht="27" hidden="1" x14ac:dyDescent="0.25">
      <c r="A280" s="755"/>
      <c r="B280" s="604"/>
      <c r="C280" s="155" t="s">
        <v>5</v>
      </c>
      <c r="D280" s="15"/>
      <c r="E280" s="13"/>
      <c r="F280" s="13"/>
      <c r="G280" s="13"/>
      <c r="H280" s="29"/>
      <c r="I280" s="13">
        <f>G280</f>
        <v>0</v>
      </c>
      <c r="J280" s="29"/>
      <c r="K280" s="29"/>
      <c r="L280" s="13"/>
      <c r="M280" s="13"/>
      <c r="N280" s="107"/>
      <c r="O280" s="737"/>
      <c r="P280" s="17"/>
      <c r="Q280" s="5"/>
      <c r="R280" s="34"/>
      <c r="S280" s="55"/>
    </row>
    <row r="281" spans="1:19" s="170" customFormat="1" ht="75" hidden="1" customHeight="1" x14ac:dyDescent="0.25">
      <c r="A281" s="798">
        <v>58</v>
      </c>
      <c r="B281" s="801"/>
      <c r="C281" s="171" t="s">
        <v>214</v>
      </c>
      <c r="D281" s="171" t="s">
        <v>42</v>
      </c>
      <c r="E281" s="164">
        <f t="shared" ref="E281:K281" si="51">E283</f>
        <v>801.6</v>
      </c>
      <c r="F281" s="164">
        <f t="shared" si="51"/>
        <v>835.27</v>
      </c>
      <c r="G281" s="164">
        <f>G283</f>
        <v>225.15</v>
      </c>
      <c r="H281" s="165">
        <f t="shared" si="51"/>
        <v>0.27</v>
      </c>
      <c r="I281" s="164">
        <f>I283</f>
        <v>225.15</v>
      </c>
      <c r="J281" s="165">
        <f>J283</f>
        <v>0.27</v>
      </c>
      <c r="K281" s="165">
        <f t="shared" si="51"/>
        <v>1</v>
      </c>
      <c r="L281" s="164">
        <f>L283</f>
        <v>835.27</v>
      </c>
      <c r="M281" s="164"/>
      <c r="N281" s="173">
        <f>N283</f>
        <v>1</v>
      </c>
      <c r="O281" s="737"/>
      <c r="P281" s="167"/>
      <c r="Q281" s="167"/>
      <c r="R281" s="168"/>
      <c r="S281" s="169"/>
    </row>
    <row r="282" spans="1:19" s="170" customFormat="1" ht="27" hidden="1" x14ac:dyDescent="0.25">
      <c r="A282" s="799"/>
      <c r="B282" s="802"/>
      <c r="C282" s="171" t="s">
        <v>3</v>
      </c>
      <c r="D282" s="172"/>
      <c r="E282" s="164"/>
      <c r="F282" s="164"/>
      <c r="G282" s="164"/>
      <c r="H282" s="165"/>
      <c r="I282" s="164"/>
      <c r="J282" s="165"/>
      <c r="K282" s="165"/>
      <c r="L282" s="164"/>
      <c r="M282" s="164"/>
      <c r="N282" s="173"/>
      <c r="O282" s="737"/>
      <c r="P282" s="167"/>
      <c r="Q282" s="167"/>
      <c r="R282" s="168"/>
      <c r="S282" s="169"/>
    </row>
    <row r="283" spans="1:19" s="170" customFormat="1" ht="27" hidden="1" x14ac:dyDescent="0.25">
      <c r="A283" s="799"/>
      <c r="B283" s="802"/>
      <c r="C283" s="171" t="s">
        <v>10</v>
      </c>
      <c r="D283" s="172"/>
      <c r="E283" s="164">
        <f>E247+E213+E180+E154</f>
        <v>801.6</v>
      </c>
      <c r="F283" s="164">
        <f>F247+F215+F180+F154</f>
        <v>835.27</v>
      </c>
      <c r="G283" s="164">
        <f>G160+G213+G245+G154</f>
        <v>225.15</v>
      </c>
      <c r="H283" s="165">
        <f>G283/F283</f>
        <v>0.27</v>
      </c>
      <c r="I283" s="164">
        <f>G283</f>
        <v>225.15</v>
      </c>
      <c r="J283" s="165">
        <f>I283/F283</f>
        <v>0.27</v>
      </c>
      <c r="K283" s="165">
        <f>I283/G283</f>
        <v>1</v>
      </c>
      <c r="L283" s="164">
        <f>F283</f>
        <v>835.27</v>
      </c>
      <c r="M283" s="164"/>
      <c r="N283" s="173">
        <f>L283/F283</f>
        <v>1</v>
      </c>
      <c r="O283" s="737"/>
      <c r="P283" s="167"/>
      <c r="Q283" s="167"/>
      <c r="R283" s="168"/>
      <c r="S283" s="169"/>
    </row>
    <row r="284" spans="1:19" s="170" customFormat="1" ht="27" hidden="1" x14ac:dyDescent="0.25">
      <c r="A284" s="800"/>
      <c r="B284" s="803"/>
      <c r="C284" s="171" t="s">
        <v>5</v>
      </c>
      <c r="D284" s="172"/>
      <c r="E284" s="164"/>
      <c r="F284" s="164"/>
      <c r="G284" s="164"/>
      <c r="H284" s="165"/>
      <c r="I284" s="164"/>
      <c r="J284" s="165"/>
      <c r="K284" s="165"/>
      <c r="L284" s="164"/>
      <c r="M284" s="164"/>
      <c r="N284" s="173"/>
      <c r="O284" s="737"/>
      <c r="P284" s="167"/>
      <c r="Q284" s="167"/>
      <c r="R284" s="168"/>
      <c r="S284" s="169"/>
    </row>
    <row r="285" spans="1:19" s="170" customFormat="1" ht="42" hidden="1" customHeight="1" x14ac:dyDescent="0.25">
      <c r="A285" s="798">
        <v>59</v>
      </c>
      <c r="B285" s="801"/>
      <c r="C285" s="171" t="s">
        <v>102</v>
      </c>
      <c r="D285" s="171" t="s">
        <v>42</v>
      </c>
      <c r="E285" s="164">
        <f t="shared" ref="E285:L285" si="52">E287</f>
        <v>408.81</v>
      </c>
      <c r="F285" s="164">
        <f t="shared" si="52"/>
        <v>408.82</v>
      </c>
      <c r="G285" s="164">
        <f>G287</f>
        <v>324.51</v>
      </c>
      <c r="H285" s="165">
        <f>H287</f>
        <v>0.79400000000000004</v>
      </c>
      <c r="I285" s="164">
        <f>I287</f>
        <v>324.51</v>
      </c>
      <c r="J285" s="165">
        <f>J287</f>
        <v>0.79400000000000004</v>
      </c>
      <c r="K285" s="165">
        <f t="shared" si="52"/>
        <v>1</v>
      </c>
      <c r="L285" s="164">
        <f t="shared" si="52"/>
        <v>408.82</v>
      </c>
      <c r="M285" s="164"/>
      <c r="N285" s="173">
        <f>N287</f>
        <v>1</v>
      </c>
      <c r="O285" s="737"/>
      <c r="P285" s="167"/>
      <c r="Q285" s="167"/>
      <c r="R285" s="168"/>
      <c r="S285" s="169"/>
    </row>
    <row r="286" spans="1:19" s="170" customFormat="1" ht="27" hidden="1" x14ac:dyDescent="0.25">
      <c r="A286" s="799"/>
      <c r="B286" s="802"/>
      <c r="C286" s="171" t="s">
        <v>3</v>
      </c>
      <c r="D286" s="172"/>
      <c r="E286" s="164"/>
      <c r="F286" s="164"/>
      <c r="G286" s="164"/>
      <c r="H286" s="165"/>
      <c r="I286" s="164"/>
      <c r="J286" s="165"/>
      <c r="K286" s="165"/>
      <c r="L286" s="164"/>
      <c r="M286" s="164"/>
      <c r="N286" s="173"/>
      <c r="O286" s="737"/>
      <c r="P286" s="167"/>
      <c r="Q286" s="167"/>
      <c r="R286" s="168"/>
      <c r="S286" s="169"/>
    </row>
    <row r="287" spans="1:19" s="170" customFormat="1" ht="27" hidden="1" x14ac:dyDescent="0.25">
      <c r="A287" s="799"/>
      <c r="B287" s="802"/>
      <c r="C287" s="171" t="s">
        <v>10</v>
      </c>
      <c r="D287" s="172"/>
      <c r="E287" s="164">
        <f>E118+E120+E188+E221</f>
        <v>408.81</v>
      </c>
      <c r="F287" s="164">
        <f>F221+F190+F120+F116+F86</f>
        <v>408.82</v>
      </c>
      <c r="G287" s="164">
        <f>G116+G120+G188+G221+G86</f>
        <v>324.51</v>
      </c>
      <c r="H287" s="165">
        <f>G287/F287</f>
        <v>0.79400000000000004</v>
      </c>
      <c r="I287" s="164">
        <f>G287</f>
        <v>324.51</v>
      </c>
      <c r="J287" s="165">
        <f>I287/F287</f>
        <v>0.79400000000000004</v>
      </c>
      <c r="K287" s="165">
        <f>I287/G287</f>
        <v>1</v>
      </c>
      <c r="L287" s="164">
        <f>F287</f>
        <v>408.82</v>
      </c>
      <c r="M287" s="164"/>
      <c r="N287" s="173">
        <f>L287/F287</f>
        <v>1</v>
      </c>
      <c r="O287" s="737"/>
      <c r="P287" s="167"/>
      <c r="Q287" s="167"/>
      <c r="R287" s="168"/>
      <c r="S287" s="169"/>
    </row>
    <row r="288" spans="1:19" s="170" customFormat="1" ht="27" hidden="1" x14ac:dyDescent="0.25">
      <c r="A288" s="800"/>
      <c r="B288" s="803"/>
      <c r="C288" s="171" t="s">
        <v>5</v>
      </c>
      <c r="D288" s="172"/>
      <c r="E288" s="164"/>
      <c r="F288" s="164"/>
      <c r="G288" s="164"/>
      <c r="H288" s="165" t="s">
        <v>172</v>
      </c>
      <c r="I288" s="164"/>
      <c r="J288" s="165"/>
      <c r="K288" s="165"/>
      <c r="L288" s="164"/>
      <c r="M288" s="164"/>
      <c r="N288" s="173"/>
      <c r="O288" s="737"/>
      <c r="P288" s="167"/>
      <c r="Q288" s="167"/>
      <c r="R288" s="168"/>
      <c r="S288" s="169"/>
    </row>
    <row r="289" spans="1:19" s="170" customFormat="1" ht="42" hidden="1" customHeight="1" x14ac:dyDescent="0.25">
      <c r="A289" s="798">
        <v>60</v>
      </c>
      <c r="B289" s="801"/>
      <c r="C289" s="171" t="s">
        <v>103</v>
      </c>
      <c r="D289" s="171" t="s">
        <v>42</v>
      </c>
      <c r="E289" s="164">
        <f t="shared" ref="E289:M289" si="53">E291</f>
        <v>1704.5</v>
      </c>
      <c r="F289" s="164">
        <f t="shared" si="53"/>
        <v>1704.5</v>
      </c>
      <c r="G289" s="164">
        <f t="shared" si="53"/>
        <v>1219.6600000000001</v>
      </c>
      <c r="H289" s="165">
        <f t="shared" si="53"/>
        <v>0.71599999999999997</v>
      </c>
      <c r="I289" s="164">
        <f>I291</f>
        <v>1219.6600000000001</v>
      </c>
      <c r="J289" s="165">
        <f t="shared" si="53"/>
        <v>0.71599999999999997</v>
      </c>
      <c r="K289" s="165">
        <f t="shared" si="53"/>
        <v>1</v>
      </c>
      <c r="L289" s="164">
        <f t="shared" si="53"/>
        <v>1704.5</v>
      </c>
      <c r="M289" s="164">
        <f t="shared" si="53"/>
        <v>0</v>
      </c>
      <c r="N289" s="173">
        <f>N291</f>
        <v>1</v>
      </c>
      <c r="O289" s="737"/>
      <c r="P289" s="167"/>
      <c r="Q289" s="167"/>
      <c r="R289" s="168"/>
      <c r="S289" s="169"/>
    </row>
    <row r="290" spans="1:19" s="170" customFormat="1" ht="27" hidden="1" x14ac:dyDescent="0.25">
      <c r="A290" s="799"/>
      <c r="B290" s="802"/>
      <c r="C290" s="171" t="s">
        <v>3</v>
      </c>
      <c r="D290" s="172"/>
      <c r="E290" s="164"/>
      <c r="F290" s="164"/>
      <c r="G290" s="164"/>
      <c r="H290" s="165"/>
      <c r="I290" s="164"/>
      <c r="J290" s="165"/>
      <c r="K290" s="165"/>
      <c r="L290" s="164"/>
      <c r="M290" s="164"/>
      <c r="N290" s="173"/>
      <c r="O290" s="737"/>
      <c r="P290" s="167"/>
      <c r="Q290" s="167"/>
      <c r="R290" s="168"/>
      <c r="S290" s="169"/>
    </row>
    <row r="291" spans="1:19" s="170" customFormat="1" ht="27" hidden="1" x14ac:dyDescent="0.25">
      <c r="A291" s="799"/>
      <c r="B291" s="802"/>
      <c r="C291" s="171" t="s">
        <v>10</v>
      </c>
      <c r="D291" s="172"/>
      <c r="E291" s="164">
        <f>E98+E62</f>
        <v>1704.5</v>
      </c>
      <c r="F291" s="164">
        <f>F98+F60</f>
        <v>1704.5</v>
      </c>
      <c r="G291" s="164">
        <f>G60+G96</f>
        <v>1219.6600000000001</v>
      </c>
      <c r="H291" s="165">
        <f>G291/F291</f>
        <v>0.71599999999999997</v>
      </c>
      <c r="I291" s="164">
        <f>G291</f>
        <v>1219.6600000000001</v>
      </c>
      <c r="J291" s="165">
        <f>I291/F291</f>
        <v>0.71599999999999997</v>
      </c>
      <c r="K291" s="165">
        <f>I291/G291</f>
        <v>1</v>
      </c>
      <c r="L291" s="164">
        <f>F291</f>
        <v>1704.5</v>
      </c>
      <c r="M291" s="164"/>
      <c r="N291" s="173">
        <f>L291/F291</f>
        <v>1</v>
      </c>
      <c r="O291" s="737"/>
      <c r="P291" s="167"/>
      <c r="Q291" s="167"/>
      <c r="R291" s="168"/>
      <c r="S291" s="169"/>
    </row>
    <row r="292" spans="1:19" s="170" customFormat="1" ht="27" hidden="1" x14ac:dyDescent="0.25">
      <c r="A292" s="800"/>
      <c r="B292" s="803"/>
      <c r="C292" s="171" t="s">
        <v>5</v>
      </c>
      <c r="D292" s="172"/>
      <c r="E292" s="164"/>
      <c r="F292" s="164"/>
      <c r="G292" s="164"/>
      <c r="H292" s="165"/>
      <c r="I292" s="164"/>
      <c r="J292" s="165"/>
      <c r="K292" s="165"/>
      <c r="L292" s="164"/>
      <c r="M292" s="164"/>
      <c r="N292" s="173"/>
      <c r="O292" s="737"/>
      <c r="P292" s="167"/>
      <c r="Q292" s="167"/>
      <c r="R292" s="168"/>
      <c r="S292" s="169"/>
    </row>
    <row r="293" spans="1:19" s="18" customFormat="1" ht="50.25" hidden="1" customHeight="1" x14ac:dyDescent="0.25">
      <c r="A293" s="731">
        <v>61</v>
      </c>
      <c r="B293" s="591"/>
      <c r="C293" s="155" t="s">
        <v>104</v>
      </c>
      <c r="D293" s="155" t="s">
        <v>42</v>
      </c>
      <c r="E293" s="13">
        <f>E295+E296</f>
        <v>20547.48</v>
      </c>
      <c r="F293" s="13">
        <f>F295+F296</f>
        <v>20573.080000000002</v>
      </c>
      <c r="G293" s="13">
        <f>G295+G296</f>
        <v>11495.26</v>
      </c>
      <c r="H293" s="29">
        <f>G293/F293</f>
        <v>0.55900000000000005</v>
      </c>
      <c r="I293" s="13">
        <f>I295+I296</f>
        <v>11495.26</v>
      </c>
      <c r="J293" s="29">
        <f>I293/F293</f>
        <v>0.55900000000000005</v>
      </c>
      <c r="K293" s="29">
        <f>K295+K296</f>
        <v>2</v>
      </c>
      <c r="L293" s="13">
        <f>L295+L296</f>
        <v>20573.080000000002</v>
      </c>
      <c r="M293" s="13"/>
      <c r="N293" s="107">
        <f>L293/F293</f>
        <v>1</v>
      </c>
      <c r="O293" s="737"/>
      <c r="P293" s="17"/>
      <c r="Q293" s="5"/>
      <c r="R293" s="34"/>
      <c r="S293" s="55"/>
    </row>
    <row r="294" spans="1:19" s="18" customFormat="1" ht="27" hidden="1" x14ac:dyDescent="0.25">
      <c r="A294" s="732"/>
      <c r="B294" s="592"/>
      <c r="C294" s="155" t="s">
        <v>3</v>
      </c>
      <c r="D294" s="15"/>
      <c r="E294" s="13"/>
      <c r="F294" s="13"/>
      <c r="G294" s="13"/>
      <c r="H294" s="29"/>
      <c r="I294" s="13"/>
      <c r="J294" s="29"/>
      <c r="K294" s="29"/>
      <c r="L294" s="13"/>
      <c r="M294" s="13"/>
      <c r="N294" s="107"/>
      <c r="O294" s="737"/>
      <c r="P294" s="17"/>
      <c r="Q294" s="5"/>
      <c r="R294" s="34"/>
      <c r="S294" s="55"/>
    </row>
    <row r="295" spans="1:19" s="18" customFormat="1" ht="27" hidden="1" x14ac:dyDescent="0.25">
      <c r="A295" s="732"/>
      <c r="B295" s="592"/>
      <c r="C295" s="155" t="s">
        <v>10</v>
      </c>
      <c r="D295" s="15"/>
      <c r="E295" s="13">
        <v>182.22</v>
      </c>
      <c r="F295" s="13">
        <f>F172+F204+F106+F66</f>
        <v>103.91</v>
      </c>
      <c r="G295" s="13">
        <f>G204+G172+G66+G106</f>
        <v>88.76</v>
      </c>
      <c r="H295" s="29">
        <f>G295/F295</f>
        <v>0.85399999999999998</v>
      </c>
      <c r="I295" s="13">
        <f>G295</f>
        <v>88.76</v>
      </c>
      <c r="J295" s="29">
        <f>I295/F295</f>
        <v>0.85399999999999998</v>
      </c>
      <c r="K295" s="29">
        <f>I295/G295</f>
        <v>1</v>
      </c>
      <c r="L295" s="13">
        <f>F295</f>
        <v>103.91</v>
      </c>
      <c r="M295" s="13"/>
      <c r="N295" s="107">
        <f>L295/F295</f>
        <v>1</v>
      </c>
      <c r="O295" s="737"/>
      <c r="P295" s="17"/>
      <c r="Q295" s="5"/>
      <c r="R295" s="34"/>
      <c r="S295" s="55"/>
    </row>
    <row r="296" spans="1:19" s="18" customFormat="1" ht="27" hidden="1" x14ac:dyDescent="0.25">
      <c r="A296" s="755"/>
      <c r="B296" s="604"/>
      <c r="C296" s="155" t="s">
        <v>5</v>
      </c>
      <c r="D296" s="15"/>
      <c r="E296" s="13">
        <f>E272+E264+E256+E232+E212+E179+E107+E67+E50+E244</f>
        <v>20365.259999999998</v>
      </c>
      <c r="F296" s="13">
        <f>F272+F261+F241+F209+F176+F104+F64+F50+F256</f>
        <v>20469.169999999998</v>
      </c>
      <c r="G296" s="13">
        <f>G272+G260+G252+G236++G203+G159+G91+G59+G45</f>
        <v>11406.5</v>
      </c>
      <c r="H296" s="29">
        <f>G296/F296</f>
        <v>0.55700000000000005</v>
      </c>
      <c r="I296" s="13">
        <f>G296</f>
        <v>11406.5</v>
      </c>
      <c r="J296" s="29">
        <f>I296/F296</f>
        <v>0.55700000000000005</v>
      </c>
      <c r="K296" s="29">
        <f>I296/G296</f>
        <v>1</v>
      </c>
      <c r="L296" s="13">
        <f>F296</f>
        <v>20469.169999999998</v>
      </c>
      <c r="M296" s="13"/>
      <c r="N296" s="107">
        <f>L296/F296</f>
        <v>1</v>
      </c>
      <c r="O296" s="737"/>
      <c r="P296" s="17"/>
      <c r="Q296" s="5"/>
      <c r="R296" s="34"/>
      <c r="S296" s="55"/>
    </row>
    <row r="297" spans="1:19" s="170" customFormat="1" ht="45" hidden="1" customHeight="1" x14ac:dyDescent="0.25">
      <c r="A297" s="798">
        <v>62</v>
      </c>
      <c r="B297" s="801"/>
      <c r="C297" s="171" t="s">
        <v>105</v>
      </c>
      <c r="D297" s="171" t="s">
        <v>42</v>
      </c>
      <c r="E297" s="164">
        <f t="shared" ref="E297:K297" si="54">E299</f>
        <v>9026.35</v>
      </c>
      <c r="F297" s="164">
        <f t="shared" si="54"/>
        <v>9026.35</v>
      </c>
      <c r="G297" s="164">
        <f t="shared" si="54"/>
        <v>3103.74</v>
      </c>
      <c r="H297" s="165">
        <f t="shared" si="54"/>
        <v>0.34399999999999997</v>
      </c>
      <c r="I297" s="164">
        <f t="shared" si="54"/>
        <v>3103.74</v>
      </c>
      <c r="J297" s="165">
        <f>J299</f>
        <v>0.34399999999999997</v>
      </c>
      <c r="K297" s="165">
        <f t="shared" si="54"/>
        <v>1</v>
      </c>
      <c r="L297" s="164">
        <f>L299</f>
        <v>9026.35</v>
      </c>
      <c r="M297" s="164"/>
      <c r="N297" s="173">
        <f>N299</f>
        <v>1</v>
      </c>
      <c r="O297" s="737"/>
      <c r="P297" s="167"/>
      <c r="Q297" s="167"/>
      <c r="R297" s="168"/>
      <c r="S297" s="169"/>
    </row>
    <row r="298" spans="1:19" s="170" customFormat="1" ht="27" hidden="1" x14ac:dyDescent="0.25">
      <c r="A298" s="799"/>
      <c r="B298" s="802"/>
      <c r="C298" s="171" t="s">
        <v>3</v>
      </c>
      <c r="D298" s="172"/>
      <c r="E298" s="164"/>
      <c r="F298" s="164"/>
      <c r="G298" s="164"/>
      <c r="H298" s="165"/>
      <c r="I298" s="164">
        <f>I299</f>
        <v>3103.74</v>
      </c>
      <c r="J298" s="165"/>
      <c r="K298" s="165"/>
      <c r="L298" s="164"/>
      <c r="M298" s="164"/>
      <c r="N298" s="173"/>
      <c r="O298" s="737"/>
      <c r="P298" s="167"/>
      <c r="Q298" s="167"/>
      <c r="R298" s="168"/>
      <c r="S298" s="169"/>
    </row>
    <row r="299" spans="1:19" s="170" customFormat="1" ht="27" hidden="1" x14ac:dyDescent="0.25">
      <c r="A299" s="799"/>
      <c r="B299" s="802"/>
      <c r="C299" s="171" t="s">
        <v>10</v>
      </c>
      <c r="D299" s="172"/>
      <c r="E299" s="164">
        <f>F299</f>
        <v>9026.35</v>
      </c>
      <c r="F299" s="164">
        <f>F225+F192+F108+F72+F54</f>
        <v>9026.35</v>
      </c>
      <c r="G299" s="164">
        <f>G225+G192+G108+G72+G55</f>
        <v>3103.74</v>
      </c>
      <c r="H299" s="165">
        <f>G299/F299</f>
        <v>0.34399999999999997</v>
      </c>
      <c r="I299" s="164">
        <f>G299</f>
        <v>3103.74</v>
      </c>
      <c r="J299" s="165">
        <f>I299/F299</f>
        <v>0.34399999999999997</v>
      </c>
      <c r="K299" s="165">
        <f>I299/G299</f>
        <v>1</v>
      </c>
      <c r="L299" s="164">
        <f>F299</f>
        <v>9026.35</v>
      </c>
      <c r="M299" s="164"/>
      <c r="N299" s="173">
        <f>L299/F299</f>
        <v>1</v>
      </c>
      <c r="O299" s="737"/>
      <c r="P299" s="167"/>
      <c r="Q299" s="167"/>
      <c r="R299" s="168"/>
      <c r="S299" s="169"/>
    </row>
    <row r="300" spans="1:19" s="170" customFormat="1" ht="27" hidden="1" x14ac:dyDescent="0.25">
      <c r="A300" s="800"/>
      <c r="B300" s="803"/>
      <c r="C300" s="171" t="s">
        <v>5</v>
      </c>
      <c r="D300" s="172"/>
      <c r="E300" s="164"/>
      <c r="F300" s="164"/>
      <c r="G300" s="164"/>
      <c r="H300" s="165"/>
      <c r="I300" s="164"/>
      <c r="J300" s="165"/>
      <c r="K300" s="165"/>
      <c r="L300" s="164"/>
      <c r="M300" s="164"/>
      <c r="N300" s="173"/>
      <c r="O300" s="737"/>
      <c r="P300" s="167"/>
      <c r="Q300" s="167"/>
      <c r="R300" s="168"/>
      <c r="S300" s="169"/>
    </row>
    <row r="301" spans="1:19" s="170" customFormat="1" ht="40.5" hidden="1" customHeight="1" x14ac:dyDescent="0.25">
      <c r="A301" s="798">
        <v>63</v>
      </c>
      <c r="B301" s="801"/>
      <c r="C301" s="171" t="s">
        <v>106</v>
      </c>
      <c r="D301" s="171" t="s">
        <v>42</v>
      </c>
      <c r="E301" s="164">
        <f>E303+E302</f>
        <v>528.45000000000005</v>
      </c>
      <c r="F301" s="164">
        <f>F303+F302</f>
        <v>528.45000000000005</v>
      </c>
      <c r="G301" s="164">
        <f>G303+G302</f>
        <v>62.46</v>
      </c>
      <c r="H301" s="165">
        <f>G301/F301</f>
        <v>0.11799999999999999</v>
      </c>
      <c r="I301" s="164">
        <f>I302+I303</f>
        <v>62.46</v>
      </c>
      <c r="J301" s="165">
        <f>I301/F301</f>
        <v>0.11799999999999999</v>
      </c>
      <c r="K301" s="165" t="e">
        <f>K303</f>
        <v>#DIV/0!</v>
      </c>
      <c r="L301" s="164">
        <f>L302+L303</f>
        <v>528.45000000000005</v>
      </c>
      <c r="M301" s="164"/>
      <c r="N301" s="173">
        <f>L301/F301</f>
        <v>1</v>
      </c>
      <c r="O301" s="737"/>
      <c r="P301" s="167"/>
      <c r="Q301" s="167"/>
      <c r="R301" s="168"/>
      <c r="S301" s="169"/>
    </row>
    <row r="302" spans="1:19" s="170" customFormat="1" ht="27" hidden="1" x14ac:dyDescent="0.25">
      <c r="A302" s="799"/>
      <c r="B302" s="802"/>
      <c r="C302" s="171" t="s">
        <v>3</v>
      </c>
      <c r="D302" s="172"/>
      <c r="E302" s="164">
        <f>E34</f>
        <v>176.75</v>
      </c>
      <c r="F302" s="164">
        <f>F33</f>
        <v>176.75</v>
      </c>
      <c r="G302" s="164">
        <f>G33</f>
        <v>62.46</v>
      </c>
      <c r="H302" s="165">
        <f>G302/F302</f>
        <v>0.35299999999999998</v>
      </c>
      <c r="I302" s="164">
        <f>G302</f>
        <v>62.46</v>
      </c>
      <c r="J302" s="165">
        <f>I302/F302</f>
        <v>0.35299999999999998</v>
      </c>
      <c r="K302" s="165">
        <f>I302/G302</f>
        <v>1</v>
      </c>
      <c r="L302" s="164">
        <f>F302</f>
        <v>176.75</v>
      </c>
      <c r="M302" s="164"/>
      <c r="N302" s="173">
        <f>L302/F302</f>
        <v>1</v>
      </c>
      <c r="O302" s="737"/>
      <c r="P302" s="167"/>
      <c r="Q302" s="167"/>
      <c r="R302" s="168"/>
      <c r="S302" s="169"/>
    </row>
    <row r="303" spans="1:19" s="170" customFormat="1" ht="27" hidden="1" x14ac:dyDescent="0.25">
      <c r="A303" s="799"/>
      <c r="B303" s="802"/>
      <c r="C303" s="171" t="s">
        <v>10</v>
      </c>
      <c r="D303" s="172"/>
      <c r="E303" s="164">
        <f>E168+E124</f>
        <v>351.7</v>
      </c>
      <c r="F303" s="164">
        <f>F168+F124</f>
        <v>351.7</v>
      </c>
      <c r="G303" s="164">
        <f>G168+G124</f>
        <v>0</v>
      </c>
      <c r="H303" s="165">
        <f>G303/F303</f>
        <v>0</v>
      </c>
      <c r="I303" s="164">
        <f>G303</f>
        <v>0</v>
      </c>
      <c r="J303" s="165">
        <f>I303/F303</f>
        <v>0</v>
      </c>
      <c r="K303" s="165" t="e">
        <f>I303/G303</f>
        <v>#DIV/0!</v>
      </c>
      <c r="L303" s="164">
        <f>F303</f>
        <v>351.7</v>
      </c>
      <c r="M303" s="164"/>
      <c r="N303" s="173">
        <f>L303/F303</f>
        <v>1</v>
      </c>
      <c r="O303" s="737"/>
      <c r="P303" s="167"/>
      <c r="Q303" s="167"/>
      <c r="R303" s="168"/>
      <c r="S303" s="169"/>
    </row>
    <row r="304" spans="1:19" s="170" customFormat="1" ht="27" hidden="1" x14ac:dyDescent="0.25">
      <c r="A304" s="800"/>
      <c r="B304" s="803"/>
      <c r="C304" s="171" t="s">
        <v>5</v>
      </c>
      <c r="D304" s="172"/>
      <c r="E304" s="164"/>
      <c r="F304" s="164"/>
      <c r="G304" s="164"/>
      <c r="H304" s="165"/>
      <c r="I304" s="164"/>
      <c r="J304" s="165"/>
      <c r="K304" s="165"/>
      <c r="L304" s="164"/>
      <c r="M304" s="164"/>
      <c r="N304" s="173"/>
      <c r="O304" s="737"/>
      <c r="P304" s="167"/>
      <c r="Q304" s="167"/>
      <c r="R304" s="168"/>
      <c r="S304" s="169"/>
    </row>
    <row r="305" spans="1:19" s="170" customFormat="1" ht="66.75" hidden="1" customHeight="1" x14ac:dyDescent="0.25">
      <c r="A305" s="798">
        <v>64</v>
      </c>
      <c r="B305" s="801"/>
      <c r="C305" s="171" t="s">
        <v>107</v>
      </c>
      <c r="D305" s="171" t="s">
        <v>42</v>
      </c>
      <c r="E305" s="164">
        <f>E306+E307</f>
        <v>732.72</v>
      </c>
      <c r="F305" s="164">
        <f>F306+F307</f>
        <v>732.72</v>
      </c>
      <c r="G305" s="164">
        <f>G306+G307+G308</f>
        <v>275.91000000000003</v>
      </c>
      <c r="H305" s="165">
        <f>G305/F305</f>
        <v>0.377</v>
      </c>
      <c r="I305" s="164">
        <f>I306+I307</f>
        <v>275.91000000000003</v>
      </c>
      <c r="J305" s="165">
        <f>I305/F305</f>
        <v>0.377</v>
      </c>
      <c r="K305" s="165">
        <f>I305/G305</f>
        <v>1</v>
      </c>
      <c r="L305" s="164">
        <f>L306+L307</f>
        <v>732.72</v>
      </c>
      <c r="M305" s="164"/>
      <c r="N305" s="173">
        <f>L305/F305</f>
        <v>1</v>
      </c>
      <c r="O305" s="737"/>
      <c r="P305" s="167"/>
      <c r="Q305" s="167"/>
      <c r="R305" s="168"/>
      <c r="S305" s="169"/>
    </row>
    <row r="306" spans="1:19" s="170" customFormat="1" ht="27" hidden="1" x14ac:dyDescent="0.25">
      <c r="A306" s="799"/>
      <c r="B306" s="802"/>
      <c r="C306" s="171" t="s">
        <v>3</v>
      </c>
      <c r="D306" s="172"/>
      <c r="E306" s="164">
        <f>E30</f>
        <v>123.68</v>
      </c>
      <c r="F306" s="164">
        <f>F29</f>
        <v>123.68</v>
      </c>
      <c r="G306" s="164">
        <f>G29</f>
        <v>46.86</v>
      </c>
      <c r="H306" s="165">
        <f>G306/F306</f>
        <v>0.379</v>
      </c>
      <c r="I306" s="164">
        <f>G306</f>
        <v>46.86</v>
      </c>
      <c r="J306" s="165">
        <f>I306/F306</f>
        <v>0.379</v>
      </c>
      <c r="K306" s="165">
        <f>I306/G306</f>
        <v>1</v>
      </c>
      <c r="L306" s="164">
        <f>F306</f>
        <v>123.68</v>
      </c>
      <c r="M306" s="164"/>
      <c r="N306" s="173">
        <f>L306/F306</f>
        <v>1</v>
      </c>
      <c r="O306" s="737"/>
      <c r="P306" s="167"/>
      <c r="Q306" s="167"/>
      <c r="R306" s="168"/>
      <c r="S306" s="169"/>
    </row>
    <row r="307" spans="1:19" s="170" customFormat="1" ht="27" hidden="1" x14ac:dyDescent="0.25">
      <c r="A307" s="799"/>
      <c r="B307" s="802"/>
      <c r="C307" s="171" t="s">
        <v>10</v>
      </c>
      <c r="D307" s="172"/>
      <c r="E307" s="164">
        <f>E267+E219+E186</f>
        <v>609.04</v>
      </c>
      <c r="F307" s="164">
        <f>F265+F219+F184</f>
        <v>609.04</v>
      </c>
      <c r="G307" s="164">
        <f>G265+G217+G184</f>
        <v>229.05</v>
      </c>
      <c r="H307" s="165">
        <f>G307/F307</f>
        <v>0.376</v>
      </c>
      <c r="I307" s="164">
        <f>G307</f>
        <v>229.05</v>
      </c>
      <c r="J307" s="165">
        <f>I307/F307</f>
        <v>0.376</v>
      </c>
      <c r="K307" s="165">
        <f>I307/G307</f>
        <v>1</v>
      </c>
      <c r="L307" s="164">
        <f>F307</f>
        <v>609.04</v>
      </c>
      <c r="M307" s="164"/>
      <c r="N307" s="173">
        <f>L307/F307</f>
        <v>1</v>
      </c>
      <c r="O307" s="737"/>
      <c r="P307" s="167"/>
      <c r="Q307" s="167"/>
      <c r="R307" s="168"/>
      <c r="S307" s="169"/>
    </row>
    <row r="308" spans="1:19" s="170" customFormat="1" ht="27" hidden="1" x14ac:dyDescent="0.25">
      <c r="A308" s="800"/>
      <c r="B308" s="803"/>
      <c r="C308" s="171" t="s">
        <v>5</v>
      </c>
      <c r="D308" s="172"/>
      <c r="E308" s="164"/>
      <c r="F308" s="164"/>
      <c r="G308" s="164"/>
      <c r="H308" s="165"/>
      <c r="I308" s="164"/>
      <c r="J308" s="165"/>
      <c r="K308" s="165"/>
      <c r="L308" s="164"/>
      <c r="M308" s="164"/>
      <c r="N308" s="173"/>
      <c r="O308" s="737"/>
      <c r="P308" s="167"/>
      <c r="Q308" s="167"/>
      <c r="R308" s="168"/>
      <c r="S308" s="169"/>
    </row>
    <row r="309" spans="1:19" s="170" customFormat="1" ht="87.75" hidden="1" customHeight="1" x14ac:dyDescent="0.25">
      <c r="A309" s="798">
        <v>65</v>
      </c>
      <c r="B309" s="801"/>
      <c r="C309" s="171" t="s">
        <v>108</v>
      </c>
      <c r="D309" s="171" t="s">
        <v>42</v>
      </c>
      <c r="E309" s="164">
        <f t="shared" ref="E309:H309" si="55">E311</f>
        <v>152.93</v>
      </c>
      <c r="F309" s="164">
        <f t="shared" si="55"/>
        <v>152.93</v>
      </c>
      <c r="G309" s="164">
        <f>G311</f>
        <v>151.09</v>
      </c>
      <c r="H309" s="165">
        <f t="shared" si="55"/>
        <v>0.98799999999999999</v>
      </c>
      <c r="I309" s="164">
        <f>I311</f>
        <v>151.09</v>
      </c>
      <c r="J309" s="165">
        <f>J311</f>
        <v>0.98799999999999999</v>
      </c>
      <c r="K309" s="165">
        <f>K311</f>
        <v>1</v>
      </c>
      <c r="L309" s="164">
        <f>L311</f>
        <v>152.93</v>
      </c>
      <c r="M309" s="164"/>
      <c r="N309" s="173">
        <f>N311</f>
        <v>1</v>
      </c>
      <c r="O309" s="737"/>
      <c r="P309" s="167"/>
      <c r="Q309" s="167"/>
      <c r="R309" s="168"/>
      <c r="S309" s="169"/>
    </row>
    <row r="310" spans="1:19" s="170" customFormat="1" ht="27" hidden="1" x14ac:dyDescent="0.25">
      <c r="A310" s="799"/>
      <c r="B310" s="802"/>
      <c r="C310" s="171" t="s">
        <v>3</v>
      </c>
      <c r="D310" s="172"/>
      <c r="E310" s="164"/>
      <c r="F310" s="164"/>
      <c r="G310" s="164"/>
      <c r="H310" s="165"/>
      <c r="I310" s="164"/>
      <c r="J310" s="165"/>
      <c r="K310" s="165"/>
      <c r="L310" s="164"/>
      <c r="M310" s="164"/>
      <c r="N310" s="173"/>
      <c r="O310" s="737"/>
      <c r="P310" s="167"/>
      <c r="Q310" s="167"/>
      <c r="R310" s="168"/>
      <c r="S310" s="169"/>
    </row>
    <row r="311" spans="1:19" s="170" customFormat="1" ht="27" hidden="1" x14ac:dyDescent="0.25">
      <c r="A311" s="799"/>
      <c r="B311" s="802"/>
      <c r="C311" s="171" t="s">
        <v>10</v>
      </c>
      <c r="D311" s="172"/>
      <c r="E311" s="164">
        <f>F68</f>
        <v>152.93</v>
      </c>
      <c r="F311" s="164">
        <f>F68</f>
        <v>152.93</v>
      </c>
      <c r="G311" s="164">
        <f>G68</f>
        <v>151.09</v>
      </c>
      <c r="H311" s="165">
        <f>G311/F311</f>
        <v>0.98799999999999999</v>
      </c>
      <c r="I311" s="164">
        <f>G311</f>
        <v>151.09</v>
      </c>
      <c r="J311" s="165">
        <f>I311/F311</f>
        <v>0.98799999999999999</v>
      </c>
      <c r="K311" s="165">
        <f>I311/G311</f>
        <v>1</v>
      </c>
      <c r="L311" s="164">
        <f>F311</f>
        <v>152.93</v>
      </c>
      <c r="M311" s="164"/>
      <c r="N311" s="173">
        <f>L311/F311</f>
        <v>1</v>
      </c>
      <c r="O311" s="737"/>
      <c r="P311" s="167"/>
      <c r="Q311" s="167"/>
      <c r="R311" s="168"/>
      <c r="S311" s="169"/>
    </row>
    <row r="312" spans="1:19" s="170" customFormat="1" ht="27" hidden="1" x14ac:dyDescent="0.25">
      <c r="A312" s="800"/>
      <c r="B312" s="803"/>
      <c r="C312" s="171" t="s">
        <v>5</v>
      </c>
      <c r="D312" s="172"/>
      <c r="E312" s="164"/>
      <c r="F312" s="164"/>
      <c r="G312" s="164"/>
      <c r="H312" s="165"/>
      <c r="I312" s="164"/>
      <c r="J312" s="165"/>
      <c r="K312" s="165"/>
      <c r="L312" s="164"/>
      <c r="M312" s="164"/>
      <c r="N312" s="173"/>
      <c r="O312" s="737"/>
      <c r="P312" s="167"/>
      <c r="Q312" s="167"/>
      <c r="R312" s="168"/>
      <c r="S312" s="169"/>
    </row>
    <row r="313" spans="1:19" s="170" customFormat="1" ht="50.25" hidden="1" customHeight="1" x14ac:dyDescent="0.25">
      <c r="A313" s="798">
        <v>66</v>
      </c>
      <c r="B313" s="801"/>
      <c r="C313" s="171" t="s">
        <v>111</v>
      </c>
      <c r="D313" s="171" t="s">
        <v>42</v>
      </c>
      <c r="E313" s="164">
        <f>E315</f>
        <v>9.25</v>
      </c>
      <c r="F313" s="164">
        <f>F315</f>
        <v>9.25</v>
      </c>
      <c r="G313" s="164">
        <f>G315</f>
        <v>9.25</v>
      </c>
      <c r="H313" s="165">
        <f>G313/F313</f>
        <v>1</v>
      </c>
      <c r="I313" s="164">
        <f>I315</f>
        <v>9.25</v>
      </c>
      <c r="J313" s="165">
        <f>J315</f>
        <v>1</v>
      </c>
      <c r="K313" s="165">
        <f>K315</f>
        <v>1</v>
      </c>
      <c r="L313" s="164">
        <f>L315</f>
        <v>9.25</v>
      </c>
      <c r="M313" s="164"/>
      <c r="N313" s="173">
        <f>N315</f>
        <v>1</v>
      </c>
      <c r="O313" s="737"/>
      <c r="P313" s="167"/>
      <c r="Q313" s="167"/>
      <c r="R313" s="168"/>
      <c r="S313" s="169"/>
    </row>
    <row r="314" spans="1:19" s="170" customFormat="1" ht="27" hidden="1" x14ac:dyDescent="0.25">
      <c r="A314" s="799"/>
      <c r="B314" s="802"/>
      <c r="C314" s="171" t="s">
        <v>3</v>
      </c>
      <c r="D314" s="172"/>
      <c r="E314" s="164"/>
      <c r="F314" s="164"/>
      <c r="G314" s="164"/>
      <c r="H314" s="165"/>
      <c r="I314" s="164"/>
      <c r="J314" s="165"/>
      <c r="K314" s="165"/>
      <c r="L314" s="164"/>
      <c r="M314" s="164"/>
      <c r="N314" s="173"/>
      <c r="O314" s="737"/>
      <c r="P314" s="167"/>
      <c r="Q314" s="167"/>
      <c r="R314" s="168"/>
      <c r="S314" s="169"/>
    </row>
    <row r="315" spans="1:19" s="170" customFormat="1" ht="27" hidden="1" x14ac:dyDescent="0.25">
      <c r="A315" s="799"/>
      <c r="B315" s="802"/>
      <c r="C315" s="171" t="s">
        <v>10</v>
      </c>
      <c r="D315" s="172"/>
      <c r="E315" s="164">
        <f>E231</f>
        <v>9.25</v>
      </c>
      <c r="F315" s="164">
        <f>F231</f>
        <v>9.25</v>
      </c>
      <c r="G315" s="164">
        <f>G229</f>
        <v>9.25</v>
      </c>
      <c r="H315" s="165">
        <f>G315/F315</f>
        <v>1</v>
      </c>
      <c r="I315" s="164">
        <f>G315</f>
        <v>9.25</v>
      </c>
      <c r="J315" s="165">
        <f>I315/F315</f>
        <v>1</v>
      </c>
      <c r="K315" s="165">
        <f>I315/G315</f>
        <v>1</v>
      </c>
      <c r="L315" s="164">
        <f>F315</f>
        <v>9.25</v>
      </c>
      <c r="M315" s="164"/>
      <c r="N315" s="173">
        <f>L315/F315</f>
        <v>1</v>
      </c>
      <c r="O315" s="737"/>
      <c r="P315" s="167"/>
      <c r="Q315" s="167"/>
      <c r="R315" s="168"/>
      <c r="S315" s="169"/>
    </row>
    <row r="316" spans="1:19" s="170" customFormat="1" ht="27" hidden="1" x14ac:dyDescent="0.25">
      <c r="A316" s="800"/>
      <c r="B316" s="803"/>
      <c r="C316" s="171" t="s">
        <v>5</v>
      </c>
      <c r="D316" s="172"/>
      <c r="E316" s="164"/>
      <c r="F316" s="164"/>
      <c r="G316" s="164"/>
      <c r="H316" s="165"/>
      <c r="I316" s="164"/>
      <c r="J316" s="165"/>
      <c r="K316" s="165"/>
      <c r="L316" s="164"/>
      <c r="M316" s="164"/>
      <c r="N316" s="173"/>
      <c r="O316" s="737"/>
      <c r="P316" s="167"/>
      <c r="Q316" s="167"/>
      <c r="R316" s="168"/>
      <c r="S316" s="169"/>
    </row>
    <row r="317" spans="1:19" s="170" customFormat="1" ht="55.5" hidden="1" customHeight="1" x14ac:dyDescent="0.25">
      <c r="A317" s="798">
        <v>67</v>
      </c>
      <c r="B317" s="801"/>
      <c r="C317" s="171" t="s">
        <v>109</v>
      </c>
      <c r="D317" s="171" t="s">
        <v>42</v>
      </c>
      <c r="E317" s="164">
        <f>E319</f>
        <v>56.94</v>
      </c>
      <c r="F317" s="164">
        <f>F319</f>
        <v>56.94</v>
      </c>
      <c r="G317" s="164">
        <f>G319</f>
        <v>56.94</v>
      </c>
      <c r="H317" s="165">
        <f>G317/F317</f>
        <v>1</v>
      </c>
      <c r="I317" s="164">
        <f>I319</f>
        <v>56.94</v>
      </c>
      <c r="J317" s="165">
        <f>I317/F317</f>
        <v>1</v>
      </c>
      <c r="K317" s="165">
        <f>K319</f>
        <v>1</v>
      </c>
      <c r="L317" s="164">
        <f>L319</f>
        <v>56.94</v>
      </c>
      <c r="M317" s="164"/>
      <c r="N317" s="173">
        <f>N319</f>
        <v>1</v>
      </c>
      <c r="O317" s="737"/>
      <c r="P317" s="167"/>
      <c r="Q317" s="167"/>
      <c r="R317" s="168"/>
      <c r="S317" s="169"/>
    </row>
    <row r="318" spans="1:19" s="170" customFormat="1" ht="27" hidden="1" x14ac:dyDescent="0.25">
      <c r="A318" s="799"/>
      <c r="B318" s="802"/>
      <c r="C318" s="171" t="s">
        <v>3</v>
      </c>
      <c r="D318" s="172"/>
      <c r="E318" s="164"/>
      <c r="F318" s="164"/>
      <c r="G318" s="164"/>
      <c r="H318" s="165"/>
      <c r="I318" s="164"/>
      <c r="J318" s="165"/>
      <c r="K318" s="165"/>
      <c r="L318" s="164"/>
      <c r="M318" s="164"/>
      <c r="N318" s="173"/>
      <c r="O318" s="737"/>
      <c r="P318" s="167"/>
      <c r="Q318" s="167"/>
      <c r="R318" s="168"/>
      <c r="S318" s="169"/>
    </row>
    <row r="319" spans="1:19" s="170" customFormat="1" ht="27" hidden="1" x14ac:dyDescent="0.25">
      <c r="A319" s="799"/>
      <c r="B319" s="802"/>
      <c r="C319" s="171" t="s">
        <v>10</v>
      </c>
      <c r="D319" s="172"/>
      <c r="E319" s="164">
        <f>E132</f>
        <v>56.94</v>
      </c>
      <c r="F319" s="164">
        <f>F134</f>
        <v>56.94</v>
      </c>
      <c r="G319" s="164">
        <f>G132</f>
        <v>56.94</v>
      </c>
      <c r="H319" s="165">
        <f>G319/F319</f>
        <v>1</v>
      </c>
      <c r="I319" s="164">
        <f>G319</f>
        <v>56.94</v>
      </c>
      <c r="J319" s="165">
        <f>I319/F319</f>
        <v>1</v>
      </c>
      <c r="K319" s="165">
        <f>I319/G319</f>
        <v>1</v>
      </c>
      <c r="L319" s="164">
        <f>F319</f>
        <v>56.94</v>
      </c>
      <c r="M319" s="164"/>
      <c r="N319" s="173">
        <f>L319/F319</f>
        <v>1</v>
      </c>
      <c r="O319" s="737"/>
      <c r="P319" s="167"/>
      <c r="Q319" s="167"/>
      <c r="R319" s="168"/>
      <c r="S319" s="169"/>
    </row>
    <row r="320" spans="1:19" s="170" customFormat="1" ht="27" hidden="1" x14ac:dyDescent="0.25">
      <c r="A320" s="800"/>
      <c r="B320" s="803"/>
      <c r="C320" s="171" t="s">
        <v>5</v>
      </c>
      <c r="D320" s="172"/>
      <c r="E320" s="164"/>
      <c r="F320" s="164"/>
      <c r="G320" s="164"/>
      <c r="H320" s="165"/>
      <c r="I320" s="164"/>
      <c r="J320" s="165"/>
      <c r="K320" s="165"/>
      <c r="L320" s="164"/>
      <c r="M320" s="164"/>
      <c r="N320" s="173"/>
      <c r="O320" s="737"/>
      <c r="P320" s="167"/>
      <c r="Q320" s="167"/>
      <c r="R320" s="168"/>
      <c r="S320" s="169"/>
    </row>
    <row r="321" spans="1:19" s="170" customFormat="1" ht="48.75" hidden="1" customHeight="1" x14ac:dyDescent="0.25">
      <c r="A321" s="798">
        <v>68</v>
      </c>
      <c r="B321" s="801"/>
      <c r="C321" s="171" t="s">
        <v>110</v>
      </c>
      <c r="D321" s="171" t="s">
        <v>42</v>
      </c>
      <c r="E321" s="164">
        <f t="shared" ref="E321:L321" si="56">E323</f>
        <v>142.85</v>
      </c>
      <c r="F321" s="164">
        <f t="shared" si="56"/>
        <v>142.85</v>
      </c>
      <c r="G321" s="164">
        <f>G323</f>
        <v>40</v>
      </c>
      <c r="H321" s="165">
        <f t="shared" si="56"/>
        <v>0.28000000000000003</v>
      </c>
      <c r="I321" s="164">
        <f t="shared" si="56"/>
        <v>40</v>
      </c>
      <c r="J321" s="165">
        <f t="shared" si="56"/>
        <v>0.28000000000000003</v>
      </c>
      <c r="K321" s="165">
        <f t="shared" si="56"/>
        <v>1</v>
      </c>
      <c r="L321" s="164">
        <f t="shared" si="56"/>
        <v>142.85</v>
      </c>
      <c r="M321" s="164"/>
      <c r="N321" s="173">
        <f>N323</f>
        <v>1</v>
      </c>
      <c r="O321" s="737"/>
      <c r="P321" s="167"/>
      <c r="Q321" s="167"/>
      <c r="R321" s="168"/>
      <c r="S321" s="169"/>
    </row>
    <row r="322" spans="1:19" s="170" customFormat="1" ht="27" hidden="1" x14ac:dyDescent="0.25">
      <c r="A322" s="799"/>
      <c r="B322" s="802"/>
      <c r="C322" s="171" t="s">
        <v>3</v>
      </c>
      <c r="D322" s="172"/>
      <c r="E322" s="164"/>
      <c r="F322" s="164"/>
      <c r="G322" s="164"/>
      <c r="H322" s="165"/>
      <c r="I322" s="164"/>
      <c r="J322" s="165"/>
      <c r="K322" s="165"/>
      <c r="L322" s="164"/>
      <c r="M322" s="164"/>
      <c r="N322" s="173"/>
      <c r="O322" s="737"/>
      <c r="P322" s="167"/>
      <c r="Q322" s="167"/>
      <c r="R322" s="168"/>
      <c r="S322" s="169"/>
    </row>
    <row r="323" spans="1:19" s="170" customFormat="1" ht="27" hidden="1" x14ac:dyDescent="0.25">
      <c r="A323" s="799"/>
      <c r="B323" s="802"/>
      <c r="C323" s="171" t="s">
        <v>10</v>
      </c>
      <c r="D323" s="172"/>
      <c r="E323" s="164">
        <f>E78+E166</f>
        <v>142.85</v>
      </c>
      <c r="F323" s="164">
        <f>F166+F78</f>
        <v>142.85</v>
      </c>
      <c r="G323" s="164">
        <f>G166+G78</f>
        <v>40</v>
      </c>
      <c r="H323" s="165">
        <f>G323/F323</f>
        <v>0.28000000000000003</v>
      </c>
      <c r="I323" s="164">
        <f>G323</f>
        <v>40</v>
      </c>
      <c r="J323" s="165">
        <f>I323/F323</f>
        <v>0.28000000000000003</v>
      </c>
      <c r="K323" s="165">
        <f>I323/G323</f>
        <v>1</v>
      </c>
      <c r="L323" s="164">
        <f>F323</f>
        <v>142.85</v>
      </c>
      <c r="M323" s="164"/>
      <c r="N323" s="173">
        <f>L323/F323</f>
        <v>1</v>
      </c>
      <c r="O323" s="737"/>
      <c r="P323" s="167"/>
      <c r="Q323" s="167"/>
      <c r="R323" s="168"/>
      <c r="S323" s="169"/>
    </row>
    <row r="324" spans="1:19" s="170" customFormat="1" ht="27" hidden="1" x14ac:dyDescent="0.25">
      <c r="A324" s="800"/>
      <c r="B324" s="803"/>
      <c r="C324" s="171" t="s">
        <v>5</v>
      </c>
      <c r="D324" s="172"/>
      <c r="E324" s="209"/>
      <c r="F324" s="209"/>
      <c r="G324" s="209"/>
      <c r="H324" s="209"/>
      <c r="I324" s="209"/>
      <c r="J324" s="209"/>
      <c r="K324" s="209"/>
      <c r="L324" s="209"/>
      <c r="M324" s="209"/>
      <c r="N324" s="209"/>
      <c r="O324" s="737"/>
      <c r="P324" s="167"/>
      <c r="Q324" s="167"/>
      <c r="R324" s="168"/>
      <c r="S324" s="169"/>
    </row>
    <row r="325" spans="1:19" s="77" customFormat="1" ht="37.5" hidden="1" x14ac:dyDescent="0.25">
      <c r="A325" s="152"/>
      <c r="B325" s="63"/>
      <c r="C325" s="155" t="s">
        <v>222</v>
      </c>
      <c r="D325" s="155" t="s">
        <v>42</v>
      </c>
      <c r="E325" s="146">
        <f>E327</f>
        <v>2203.1</v>
      </c>
      <c r="F325" s="146">
        <f>F327</f>
        <v>2203.1</v>
      </c>
      <c r="G325" s="36">
        <f>G327</f>
        <v>0</v>
      </c>
      <c r="H325" s="145">
        <f>H328</f>
        <v>0</v>
      </c>
      <c r="I325" s="36">
        <f>I327</f>
        <v>0</v>
      </c>
      <c r="J325" s="56">
        <f>J327</f>
        <v>0</v>
      </c>
      <c r="K325" s="56" t="e">
        <f>K327</f>
        <v>#DIV/0!</v>
      </c>
      <c r="L325" s="36">
        <f>L327</f>
        <v>2203.1</v>
      </c>
      <c r="M325" s="56"/>
      <c r="N325" s="56"/>
      <c r="O325" s="155"/>
      <c r="P325" s="74"/>
      <c r="Q325" s="74"/>
      <c r="R325" s="75"/>
      <c r="S325" s="76"/>
    </row>
    <row r="326" spans="1:19" s="77" customFormat="1" ht="27" hidden="1" x14ac:dyDescent="0.25">
      <c r="A326" s="152"/>
      <c r="B326" s="63"/>
      <c r="C326" s="155" t="s">
        <v>3</v>
      </c>
      <c r="D326" s="15"/>
      <c r="E326" s="153"/>
      <c r="F326" s="153"/>
      <c r="G326" s="56"/>
      <c r="H326" s="56"/>
      <c r="I326" s="56"/>
      <c r="J326" s="56"/>
      <c r="K326" s="56"/>
      <c r="L326" s="56"/>
      <c r="M326" s="56"/>
      <c r="N326" s="56"/>
      <c r="O326" s="155"/>
      <c r="P326" s="74"/>
      <c r="Q326" s="74"/>
      <c r="R326" s="75"/>
      <c r="S326" s="76"/>
    </row>
    <row r="327" spans="1:19" s="77" customFormat="1" ht="27" hidden="1" x14ac:dyDescent="0.25">
      <c r="A327" s="152"/>
      <c r="B327" s="63"/>
      <c r="C327" s="155" t="s">
        <v>10</v>
      </c>
      <c r="D327" s="15"/>
      <c r="E327" s="146">
        <f>E162</f>
        <v>2203.1</v>
      </c>
      <c r="F327" s="146">
        <f>E327</f>
        <v>2203.1</v>
      </c>
      <c r="G327" s="36">
        <f>G162</f>
        <v>0</v>
      </c>
      <c r="H327" s="56">
        <f>G327/F327</f>
        <v>0</v>
      </c>
      <c r="I327" s="36">
        <f>G327</f>
        <v>0</v>
      </c>
      <c r="J327" s="56">
        <f>I327/F327</f>
        <v>0</v>
      </c>
      <c r="K327" s="56" t="e">
        <f>I327/G327</f>
        <v>#DIV/0!</v>
      </c>
      <c r="L327" s="36">
        <f>F327</f>
        <v>2203.1</v>
      </c>
      <c r="M327" s="56"/>
      <c r="N327" s="56"/>
      <c r="O327" s="155"/>
      <c r="P327" s="74"/>
      <c r="Q327" s="74"/>
      <c r="R327" s="75"/>
      <c r="S327" s="76"/>
    </row>
    <row r="328" spans="1:19" hidden="1" x14ac:dyDescent="0.4">
      <c r="A328" s="140"/>
      <c r="B328" s="141"/>
      <c r="C328" s="142" t="s">
        <v>5</v>
      </c>
      <c r="D328" s="142"/>
      <c r="E328" s="98"/>
      <c r="F328" s="98"/>
      <c r="G328" s="97"/>
      <c r="H328" s="99"/>
      <c r="I328" s="98"/>
      <c r="J328" s="98"/>
      <c r="K328" s="99"/>
      <c r="L328" s="99"/>
      <c r="M328" s="143"/>
      <c r="N328" s="143"/>
      <c r="O328" s="144"/>
    </row>
    <row r="329" spans="1:19" hidden="1" x14ac:dyDescent="0.4"/>
    <row r="330" spans="1:19" ht="24.75" hidden="1" customHeight="1" x14ac:dyDescent="0.4">
      <c r="A330" s="505" t="s">
        <v>114</v>
      </c>
      <c r="B330" s="505"/>
      <c r="C330" s="505"/>
      <c r="D330" s="505"/>
      <c r="E330" s="505"/>
    </row>
    <row r="331" spans="1:19" hidden="1" x14ac:dyDescent="0.4">
      <c r="C331" s="113" t="s">
        <v>176</v>
      </c>
    </row>
    <row r="332" spans="1:19" hidden="1" x14ac:dyDescent="0.4">
      <c r="C332" s="113" t="b">
        <f>G332=G8</f>
        <v>0</v>
      </c>
      <c r="D332" s="6" t="s">
        <v>42</v>
      </c>
      <c r="E332" s="98">
        <f>E321+E317+E313+E309+E305+E301+E297+E293+E289+E285+E281+E277</f>
        <v>42078.09</v>
      </c>
      <c r="F332" s="98">
        <f>F333+F334+F335</f>
        <v>44340.480000000003</v>
      </c>
      <c r="G332" s="97">
        <f>G321+G317+G313+G309+G305+G301+G297+G293+G289+G285+G281+G277</f>
        <v>21858.66</v>
      </c>
      <c r="H332" s="99"/>
      <c r="I332" s="98">
        <f>I321+I317+I313+I309+I305+I301+I297+I293+I289+I285+I281+I277</f>
        <v>21858.66</v>
      </c>
      <c r="J332" s="98"/>
      <c r="K332" s="99"/>
      <c r="L332" s="98">
        <f>L321+L317+L313+L309+L305+L301+L297+L293+L289+L285+L281+L277</f>
        <v>42137.38</v>
      </c>
      <c r="M332" s="8" t="b">
        <f>L332=N332</f>
        <v>1</v>
      </c>
      <c r="N332" s="8">
        <f>L333+L334+L335</f>
        <v>42137.38</v>
      </c>
    </row>
    <row r="333" spans="1:19" hidden="1" x14ac:dyDescent="0.4">
      <c r="C333" s="113" t="b">
        <f>G333=G9</f>
        <v>0</v>
      </c>
      <c r="D333" s="6" t="s">
        <v>3</v>
      </c>
      <c r="E333" s="98">
        <f>E306+E302+E278</f>
        <v>8024.6</v>
      </c>
      <c r="F333" s="98">
        <f>F306+F302+F278</f>
        <v>8024.61</v>
      </c>
      <c r="G333" s="97">
        <f>G306+G302+G278</f>
        <v>4774.72</v>
      </c>
      <c r="H333" s="99"/>
      <c r="I333" s="98">
        <f>I306+I302+I278</f>
        <v>4774.72</v>
      </c>
      <c r="J333" s="98"/>
      <c r="K333" s="99"/>
      <c r="L333" s="98">
        <f>L306+L302+L278</f>
        <v>8024.61</v>
      </c>
    </row>
    <row r="334" spans="1:19" hidden="1" x14ac:dyDescent="0.4">
      <c r="C334" s="113" t="b">
        <f>G334=G10</f>
        <v>0</v>
      </c>
      <c r="D334" s="6" t="s">
        <v>10</v>
      </c>
      <c r="E334" s="98">
        <f>E323+E319+E315+E311+E307+E303+E299+E295+E291+E287+E283+E279+E327</f>
        <v>15891.33</v>
      </c>
      <c r="F334" s="98">
        <f>F327+F323+F319+F315+F311+F307+F303+F299+F295+F291+F287+F283+F279</f>
        <v>15846.7</v>
      </c>
      <c r="G334" s="97">
        <f>G323+G319+G315+G311+G307+G303+G299+G295+G291+G287+G283+G279</f>
        <v>5677.44</v>
      </c>
      <c r="H334" s="99"/>
      <c r="I334" s="98">
        <f>I323+I319+I315+I311+I307+I303+I299+I295+I291+I287+I283+I279</f>
        <v>5677.44</v>
      </c>
      <c r="J334" s="98"/>
      <c r="K334" s="99"/>
      <c r="L334" s="98">
        <f>L323+L319+L315+L311+L307+L303+L299+L295+L291+L287+L283+L279</f>
        <v>13643.6</v>
      </c>
    </row>
    <row r="335" spans="1:19" s="8" customFormat="1" hidden="1" x14ac:dyDescent="0.4">
      <c r="A335" s="159"/>
      <c r="B335" s="64"/>
      <c r="C335" s="113" t="b">
        <f>G335=G11</f>
        <v>1</v>
      </c>
      <c r="D335" s="6" t="s">
        <v>5</v>
      </c>
      <c r="E335" s="98">
        <f>E296</f>
        <v>20365.259999999998</v>
      </c>
      <c r="F335" s="98">
        <f>F296</f>
        <v>20469.169999999998</v>
      </c>
      <c r="G335" s="97">
        <f>G296</f>
        <v>11406.5</v>
      </c>
      <c r="H335" s="99"/>
      <c r="I335" s="98">
        <f>I296</f>
        <v>11406.5</v>
      </c>
      <c r="J335" s="98"/>
      <c r="K335" s="99"/>
      <c r="L335" s="98">
        <f>L296</f>
        <v>20469.169999999998</v>
      </c>
      <c r="O335" s="33"/>
      <c r="P335" s="1"/>
      <c r="Q335" s="1"/>
      <c r="R335" s="1"/>
      <c r="S335" s="51"/>
    </row>
  </sheetData>
  <autoFilter ref="A6:CY324"/>
  <mergeCells count="215">
    <mergeCell ref="A2:O2"/>
    <mergeCell ref="A3:E3"/>
    <mergeCell ref="A4:A6"/>
    <mergeCell ref="B4:B6"/>
    <mergeCell ref="C4:C6"/>
    <mergeCell ref="D4:D6"/>
    <mergeCell ref="E4:F4"/>
    <mergeCell ref="G4:K4"/>
    <mergeCell ref="L4:L6"/>
    <mergeCell ref="M4:M6"/>
    <mergeCell ref="A8:A11"/>
    <mergeCell ref="B8:B11"/>
    <mergeCell ref="A12:N12"/>
    <mergeCell ref="A13:A16"/>
    <mergeCell ref="B13:B16"/>
    <mergeCell ref="O13:O16"/>
    <mergeCell ref="N4:N6"/>
    <mergeCell ref="O4:O6"/>
    <mergeCell ref="E5:E6"/>
    <mergeCell ref="F5:F6"/>
    <mergeCell ref="G5:H5"/>
    <mergeCell ref="I5:K5"/>
    <mergeCell ref="A29:A32"/>
    <mergeCell ref="B29:B32"/>
    <mergeCell ref="O29:O32"/>
    <mergeCell ref="A33:A36"/>
    <mergeCell ref="B33:B36"/>
    <mergeCell ref="O33:O36"/>
    <mergeCell ref="A17:A20"/>
    <mergeCell ref="B17:B20"/>
    <mergeCell ref="O17:O20"/>
    <mergeCell ref="A21:A24"/>
    <mergeCell ref="B21:B24"/>
    <mergeCell ref="A25:A28"/>
    <mergeCell ref="B25:B28"/>
    <mergeCell ref="A50:A53"/>
    <mergeCell ref="B50:B53"/>
    <mergeCell ref="O50:O53"/>
    <mergeCell ref="A54:A55"/>
    <mergeCell ref="B54:B55"/>
    <mergeCell ref="A56:A59"/>
    <mergeCell ref="O56:O59"/>
    <mergeCell ref="A37:N37"/>
    <mergeCell ref="A38:A41"/>
    <mergeCell ref="O38:O41"/>
    <mergeCell ref="A42:A45"/>
    <mergeCell ref="B42:B45"/>
    <mergeCell ref="O42:O49"/>
    <mergeCell ref="A46:A49"/>
    <mergeCell ref="A72:A75"/>
    <mergeCell ref="O72:O75"/>
    <mergeCell ref="A76:A79"/>
    <mergeCell ref="B76:B79"/>
    <mergeCell ref="O76:O79"/>
    <mergeCell ref="A80:A83"/>
    <mergeCell ref="A60:A63"/>
    <mergeCell ref="B60:B63"/>
    <mergeCell ref="O60:O63"/>
    <mergeCell ref="A64:A67"/>
    <mergeCell ref="O64:O67"/>
    <mergeCell ref="A68:A71"/>
    <mergeCell ref="B68:B71"/>
    <mergeCell ref="O68:O71"/>
    <mergeCell ref="A92:A95"/>
    <mergeCell ref="B92:B95"/>
    <mergeCell ref="O92:O95"/>
    <mergeCell ref="A96:A99"/>
    <mergeCell ref="B96:B99"/>
    <mergeCell ref="O96:O99"/>
    <mergeCell ref="A84:A87"/>
    <mergeCell ref="B84:B87"/>
    <mergeCell ref="O84:O87"/>
    <mergeCell ref="A88:A91"/>
    <mergeCell ref="B88:B91"/>
    <mergeCell ref="O88:O91"/>
    <mergeCell ref="A112:A115"/>
    <mergeCell ref="O112:O114"/>
    <mergeCell ref="A116:A119"/>
    <mergeCell ref="B116:B119"/>
    <mergeCell ref="O116:O119"/>
    <mergeCell ref="A120:A123"/>
    <mergeCell ref="B120:B123"/>
    <mergeCell ref="O120:O123"/>
    <mergeCell ref="A100:A103"/>
    <mergeCell ref="O100:O103"/>
    <mergeCell ref="A104:A107"/>
    <mergeCell ref="B104:B107"/>
    <mergeCell ref="O104:O107"/>
    <mergeCell ref="A108:A111"/>
    <mergeCell ref="B108:B111"/>
    <mergeCell ref="O108:O111"/>
    <mergeCell ref="A136:A139"/>
    <mergeCell ref="A140:A143"/>
    <mergeCell ref="A144:A147"/>
    <mergeCell ref="A148:A151"/>
    <mergeCell ref="A152:A155"/>
    <mergeCell ref="B152:B155"/>
    <mergeCell ref="A124:A127"/>
    <mergeCell ref="B124:B127"/>
    <mergeCell ref="O124:O127"/>
    <mergeCell ref="A128:A131"/>
    <mergeCell ref="A132:A135"/>
    <mergeCell ref="B132:B135"/>
    <mergeCell ref="O132:O135"/>
    <mergeCell ref="A164:A167"/>
    <mergeCell ref="B164:B167"/>
    <mergeCell ref="O164:O167"/>
    <mergeCell ref="A168:A171"/>
    <mergeCell ref="B168:B171"/>
    <mergeCell ref="O168:O171"/>
    <mergeCell ref="A156:A159"/>
    <mergeCell ref="B156:B159"/>
    <mergeCell ref="O156:O159"/>
    <mergeCell ref="A160:A163"/>
    <mergeCell ref="B160:B163"/>
    <mergeCell ref="O160:O163"/>
    <mergeCell ref="A180:A183"/>
    <mergeCell ref="B180:B183"/>
    <mergeCell ref="O180:O183"/>
    <mergeCell ref="A184:A187"/>
    <mergeCell ref="B184:B187"/>
    <mergeCell ref="O184:O187"/>
    <mergeCell ref="A172:A175"/>
    <mergeCell ref="B172:B175"/>
    <mergeCell ref="O172:O175"/>
    <mergeCell ref="A176:A179"/>
    <mergeCell ref="B176:B179"/>
    <mergeCell ref="O176:O179"/>
    <mergeCell ref="A196:A199"/>
    <mergeCell ref="A200:A203"/>
    <mergeCell ref="B200:B203"/>
    <mergeCell ref="O200:O203"/>
    <mergeCell ref="A204:A208"/>
    <mergeCell ref="B204:B208"/>
    <mergeCell ref="O204:O208"/>
    <mergeCell ref="A188:A191"/>
    <mergeCell ref="B188:B191"/>
    <mergeCell ref="O188:O191"/>
    <mergeCell ref="A192:A195"/>
    <mergeCell ref="B192:B195"/>
    <mergeCell ref="O192:O195"/>
    <mergeCell ref="A217:A220"/>
    <mergeCell ref="B217:B220"/>
    <mergeCell ref="O217:O220"/>
    <mergeCell ref="A221:A224"/>
    <mergeCell ref="B221:B224"/>
    <mergeCell ref="O221:O224"/>
    <mergeCell ref="A209:A212"/>
    <mergeCell ref="B209:B212"/>
    <mergeCell ref="O209:O212"/>
    <mergeCell ref="A213:A216"/>
    <mergeCell ref="B213:B216"/>
    <mergeCell ref="O213:O216"/>
    <mergeCell ref="A233:A236"/>
    <mergeCell ref="B233:B236"/>
    <mergeCell ref="O233:O236"/>
    <mergeCell ref="A237:A240"/>
    <mergeCell ref="O237:O240"/>
    <mergeCell ref="A241:A244"/>
    <mergeCell ref="B241:B244"/>
    <mergeCell ref="O241:O244"/>
    <mergeCell ref="A225:A228"/>
    <mergeCell ref="B225:B228"/>
    <mergeCell ref="O225:O228"/>
    <mergeCell ref="A229:A232"/>
    <mergeCell ref="B229:B232"/>
    <mergeCell ref="O229:O232"/>
    <mergeCell ref="A253:A256"/>
    <mergeCell ref="B253:B256"/>
    <mergeCell ref="A257:A260"/>
    <mergeCell ref="O257:O260"/>
    <mergeCell ref="A261:A264"/>
    <mergeCell ref="B261:B264"/>
    <mergeCell ref="O261:O264"/>
    <mergeCell ref="A245:A248"/>
    <mergeCell ref="B245:B248"/>
    <mergeCell ref="O245:O248"/>
    <mergeCell ref="A249:A252"/>
    <mergeCell ref="B249:B252"/>
    <mergeCell ref="O249:O252"/>
    <mergeCell ref="A281:A284"/>
    <mergeCell ref="B281:B284"/>
    <mergeCell ref="A285:A288"/>
    <mergeCell ref="B285:B288"/>
    <mergeCell ref="A289:A292"/>
    <mergeCell ref="A265:A268"/>
    <mergeCell ref="B265:B268"/>
    <mergeCell ref="O265:O268"/>
    <mergeCell ref="A269:A272"/>
    <mergeCell ref="B269:B272"/>
    <mergeCell ref="O269:O272"/>
    <mergeCell ref="A317:A320"/>
    <mergeCell ref="B317:B320"/>
    <mergeCell ref="A321:A324"/>
    <mergeCell ref="B321:B324"/>
    <mergeCell ref="A330:E330"/>
    <mergeCell ref="O8:O11"/>
    <mergeCell ref="A305:A308"/>
    <mergeCell ref="B305:B308"/>
    <mergeCell ref="A309:A312"/>
    <mergeCell ref="B309:B312"/>
    <mergeCell ref="A313:A316"/>
    <mergeCell ref="B313:B316"/>
    <mergeCell ref="B289:B292"/>
    <mergeCell ref="A293:A296"/>
    <mergeCell ref="B293:B296"/>
    <mergeCell ref="A297:A300"/>
    <mergeCell ref="B297:B300"/>
    <mergeCell ref="A301:A304"/>
    <mergeCell ref="B301:B304"/>
    <mergeCell ref="A273:A276"/>
    <mergeCell ref="B273:B276"/>
    <mergeCell ref="O273:O324"/>
    <mergeCell ref="A277:A280"/>
    <mergeCell ref="B277:B280"/>
  </mergeCells>
  <pageMargins left="0.23622047244094491" right="0.23622047244094491" top="0.74803149606299213" bottom="0.35433070866141736" header="0.31496062992125984" footer="0.15748031496062992"/>
  <pageSetup paperSize="8" scale="52" fitToHeight="0" orientation="landscape" r:id="rId1"/>
  <headerFooter>
    <oddFooter>Страница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35"/>
  <sheetViews>
    <sheetView showZeros="0" view="pageBreakPreview" zoomScale="55" zoomScaleNormal="50" zoomScaleSheetLayoutView="55" zoomScalePageLayoutView="40" workbookViewId="0">
      <pane xSplit="3" ySplit="7" topLeftCell="D8" activePane="bottomRight" state="frozen"/>
      <selection pane="topRight" activeCell="C1" sqref="C1"/>
      <selection pane="bottomLeft" activeCell="A13" sqref="A13"/>
      <selection pane="bottomRight" activeCell="A12" sqref="A12:N12"/>
    </sheetView>
  </sheetViews>
  <sheetFormatPr defaultRowHeight="27.75" outlineLevelCol="2" x14ac:dyDescent="0.4"/>
  <cols>
    <col min="1" max="1" width="6.375" style="120" customWidth="1"/>
    <col min="2" max="2" width="8.25" style="64" customWidth="1"/>
    <col min="3" max="3" width="59" style="6" customWidth="1"/>
    <col min="4" max="4" width="34.25" style="6" customWidth="1"/>
    <col min="5" max="5" width="19" style="11" customWidth="1"/>
    <col min="6" max="6" width="17.5" style="11" customWidth="1"/>
    <col min="7" max="7" width="19.25" style="14" customWidth="1" outlineLevel="2"/>
    <col min="8" max="8" width="16" style="31" customWidth="1" outlineLevel="2"/>
    <col min="9" max="10" width="17.375" style="11" customWidth="1" outlineLevel="2"/>
    <col min="11" max="11" width="15" style="31" customWidth="1" outlineLevel="2"/>
    <col min="12" max="12" width="17.375" style="31" customWidth="1" outlineLevel="2"/>
    <col min="13" max="13" width="17.375" style="8" customWidth="1" outlineLevel="2"/>
    <col min="14" max="14" width="16.5" style="8" customWidth="1" outlineLevel="2"/>
    <col min="15" max="15" width="88.625" style="33" customWidth="1"/>
    <col min="16" max="16" width="63.25" style="1" hidden="1" customWidth="1"/>
    <col min="17" max="17" width="17.625" style="1" hidden="1" customWidth="1"/>
    <col min="18" max="18" width="12.375" style="1" hidden="1" customWidth="1"/>
    <col min="19" max="19" width="7.625" style="51" customWidth="1"/>
    <col min="20" max="16384" width="9" style="1"/>
  </cols>
  <sheetData>
    <row r="1" spans="1:19" ht="57.75" customHeight="1" x14ac:dyDescent="0.4">
      <c r="A1" s="135"/>
      <c r="O1" s="136" t="s">
        <v>219</v>
      </c>
    </row>
    <row r="2" spans="1:19" x14ac:dyDescent="0.4">
      <c r="A2" s="491" t="s">
        <v>188</v>
      </c>
      <c r="B2" s="491"/>
      <c r="C2" s="491"/>
      <c r="D2" s="491"/>
      <c r="E2" s="491"/>
      <c r="F2" s="491"/>
      <c r="G2" s="491"/>
      <c r="H2" s="491"/>
      <c r="I2" s="491"/>
      <c r="J2" s="491"/>
      <c r="K2" s="491"/>
      <c r="L2" s="491"/>
      <c r="M2" s="491"/>
      <c r="N2" s="491"/>
      <c r="O2" s="491"/>
    </row>
    <row r="3" spans="1:19" s="3" customFormat="1" ht="28.5" thickBot="1" x14ac:dyDescent="0.45">
      <c r="A3" s="543"/>
      <c r="B3" s="543"/>
      <c r="C3" s="543"/>
      <c r="D3" s="543"/>
      <c r="E3" s="543"/>
      <c r="F3" s="10"/>
      <c r="G3" s="12"/>
      <c r="H3" s="27"/>
      <c r="I3" s="10"/>
      <c r="J3" s="10"/>
      <c r="K3" s="32"/>
      <c r="L3" s="32"/>
      <c r="M3" s="2"/>
      <c r="N3" s="2"/>
      <c r="O3" s="49" t="s">
        <v>31</v>
      </c>
      <c r="S3" s="52"/>
    </row>
    <row r="4" spans="1:19" s="4" customFormat="1" ht="40.5" customHeight="1" x14ac:dyDescent="0.25">
      <c r="A4" s="667" t="s">
        <v>1</v>
      </c>
      <c r="B4" s="670" t="s">
        <v>150</v>
      </c>
      <c r="C4" s="673" t="s">
        <v>8</v>
      </c>
      <c r="D4" s="673" t="s">
        <v>2</v>
      </c>
      <c r="E4" s="675" t="s">
        <v>44</v>
      </c>
      <c r="F4" s="675"/>
      <c r="G4" s="843" t="s">
        <v>187</v>
      </c>
      <c r="H4" s="844"/>
      <c r="I4" s="844"/>
      <c r="J4" s="844"/>
      <c r="K4" s="845"/>
      <c r="L4" s="675" t="s">
        <v>15</v>
      </c>
      <c r="M4" s="840" t="s">
        <v>47</v>
      </c>
      <c r="N4" s="840" t="s">
        <v>14</v>
      </c>
      <c r="O4" s="696" t="s">
        <v>0</v>
      </c>
      <c r="S4" s="53"/>
    </row>
    <row r="5" spans="1:19" s="4" customFormat="1" ht="39" customHeight="1" x14ac:dyDescent="0.25">
      <c r="A5" s="668"/>
      <c r="B5" s="671"/>
      <c r="C5" s="674"/>
      <c r="D5" s="674"/>
      <c r="E5" s="698" t="s">
        <v>45</v>
      </c>
      <c r="F5" s="676" t="s">
        <v>46</v>
      </c>
      <c r="G5" s="842" t="s">
        <v>7</v>
      </c>
      <c r="H5" s="842"/>
      <c r="I5" s="842" t="s">
        <v>6</v>
      </c>
      <c r="J5" s="842"/>
      <c r="K5" s="842"/>
      <c r="L5" s="676"/>
      <c r="M5" s="841"/>
      <c r="N5" s="841"/>
      <c r="O5" s="697"/>
      <c r="S5" s="53"/>
    </row>
    <row r="6" spans="1:19" s="4" customFormat="1" ht="64.5" customHeight="1" thickBot="1" x14ac:dyDescent="0.3">
      <c r="A6" s="669"/>
      <c r="B6" s="672"/>
      <c r="C6" s="562"/>
      <c r="D6" s="562"/>
      <c r="E6" s="699"/>
      <c r="F6" s="677"/>
      <c r="G6" s="130" t="s">
        <v>11</v>
      </c>
      <c r="H6" s="37" t="s">
        <v>12</v>
      </c>
      <c r="I6" s="130" t="s">
        <v>9</v>
      </c>
      <c r="J6" s="130" t="s">
        <v>12</v>
      </c>
      <c r="K6" s="37" t="s">
        <v>13</v>
      </c>
      <c r="L6" s="677"/>
      <c r="M6" s="686"/>
      <c r="N6" s="686"/>
      <c r="O6" s="697"/>
      <c r="S6" s="53"/>
    </row>
    <row r="7" spans="1:19" s="9" customFormat="1" x14ac:dyDescent="0.25">
      <c r="A7" s="38">
        <v>1</v>
      </c>
      <c r="B7" s="57"/>
      <c r="C7" s="39">
        <v>2</v>
      </c>
      <c r="D7" s="39">
        <v>3</v>
      </c>
      <c r="E7" s="39">
        <v>4</v>
      </c>
      <c r="F7" s="41">
        <v>5</v>
      </c>
      <c r="G7" s="40">
        <v>6</v>
      </c>
      <c r="H7" s="41">
        <v>7</v>
      </c>
      <c r="I7" s="39">
        <v>8</v>
      </c>
      <c r="J7" s="39">
        <v>9</v>
      </c>
      <c r="K7" s="39">
        <v>10</v>
      </c>
      <c r="L7" s="39">
        <v>11</v>
      </c>
      <c r="M7" s="39">
        <v>12</v>
      </c>
      <c r="N7" s="39">
        <v>13</v>
      </c>
      <c r="O7" s="42">
        <v>14</v>
      </c>
      <c r="S7" s="54"/>
    </row>
    <row r="8" spans="1:19" s="4" customFormat="1" ht="75.75" customHeight="1" x14ac:dyDescent="0.25">
      <c r="A8" s="707" t="s">
        <v>51</v>
      </c>
      <c r="B8" s="708"/>
      <c r="C8" s="35" t="s">
        <v>48</v>
      </c>
      <c r="D8" s="22" t="s">
        <v>16</v>
      </c>
      <c r="E8" s="24">
        <f>SUM(E9:E11)</f>
        <v>44191.39</v>
      </c>
      <c r="F8" s="24">
        <f>SUM(F9:F11)</f>
        <v>44202.91</v>
      </c>
      <c r="G8" s="24">
        <f>SUM(G9:G11)</f>
        <v>21858.639999999999</v>
      </c>
      <c r="H8" s="28">
        <f>G8/F8</f>
        <v>0.495</v>
      </c>
      <c r="I8" s="24">
        <f>SUM(I9:I11)</f>
        <v>21858.639999999999</v>
      </c>
      <c r="J8" s="28">
        <f t="shared" ref="J8:J18" si="0">I8/F8</f>
        <v>0.495</v>
      </c>
      <c r="K8" s="28">
        <f>I8/G8</f>
        <v>1</v>
      </c>
      <c r="L8" s="24">
        <f>SUM(L9:L11)</f>
        <v>44202.91</v>
      </c>
      <c r="M8" s="24">
        <f>SUM(M9:M11)</f>
        <v>4.7699999999999996</v>
      </c>
      <c r="N8" s="106">
        <f t="shared" ref="N8:N94" si="1">L8/F8</f>
        <v>1</v>
      </c>
      <c r="O8" s="72"/>
      <c r="P8" s="5" t="b">
        <f>G8=I8</f>
        <v>1</v>
      </c>
      <c r="Q8" s="5"/>
      <c r="R8" s="34"/>
      <c r="S8" s="55"/>
    </row>
    <row r="9" spans="1:19" s="4" customFormat="1" ht="30.75" customHeight="1" x14ac:dyDescent="0.25">
      <c r="A9" s="707"/>
      <c r="B9" s="709"/>
      <c r="C9" s="125" t="s">
        <v>3</v>
      </c>
      <c r="D9" s="15"/>
      <c r="E9" s="13">
        <f t="shared" ref="E9:F11" si="2">E14+E39</f>
        <v>8024.6</v>
      </c>
      <c r="F9" s="13">
        <f>F14+F39</f>
        <v>8024.61</v>
      </c>
      <c r="G9" s="13">
        <f>G14+G39</f>
        <v>4774.72</v>
      </c>
      <c r="H9" s="29">
        <f>G9/F9</f>
        <v>0.59499999999999997</v>
      </c>
      <c r="I9" s="13">
        <f>I14+I39</f>
        <v>4774.72</v>
      </c>
      <c r="J9" s="29">
        <f t="shared" si="0"/>
        <v>0.59499999999999997</v>
      </c>
      <c r="K9" s="29">
        <f t="shared" ref="K9:K18" si="3">I9/G9</f>
        <v>1</v>
      </c>
      <c r="L9" s="13">
        <f>F9-M9</f>
        <v>8024.61</v>
      </c>
      <c r="M9" s="13">
        <f t="shared" ref="L9:M11" si="4">M14+M39</f>
        <v>0</v>
      </c>
      <c r="N9" s="107">
        <f t="shared" si="1"/>
        <v>1</v>
      </c>
      <c r="O9" s="129"/>
      <c r="P9" s="5" t="b">
        <f>G9=I9</f>
        <v>1</v>
      </c>
      <c r="Q9" s="5"/>
      <c r="R9" s="34"/>
      <c r="S9" s="55"/>
    </row>
    <row r="10" spans="1:19" s="4" customFormat="1" ht="18.75" customHeight="1" x14ac:dyDescent="0.25">
      <c r="A10" s="707"/>
      <c r="B10" s="709"/>
      <c r="C10" s="125" t="s">
        <v>10</v>
      </c>
      <c r="D10" s="15"/>
      <c r="E10" s="13">
        <f t="shared" si="2"/>
        <v>15801.52</v>
      </c>
      <c r="F10" s="13">
        <f t="shared" si="2"/>
        <v>15813.03</v>
      </c>
      <c r="G10" s="13">
        <f>G15+G40</f>
        <v>5677.42</v>
      </c>
      <c r="H10" s="29">
        <f t="shared" ref="H10:H62" si="5">G10/F10</f>
        <v>0.35899999999999999</v>
      </c>
      <c r="I10" s="13">
        <f>I15+I40</f>
        <v>5677.42</v>
      </c>
      <c r="J10" s="29">
        <f t="shared" si="0"/>
        <v>0.35899999999999999</v>
      </c>
      <c r="K10" s="29">
        <f t="shared" si="3"/>
        <v>1</v>
      </c>
      <c r="L10" s="13">
        <f t="shared" si="4"/>
        <v>15813.03</v>
      </c>
      <c r="M10" s="13">
        <f t="shared" si="4"/>
        <v>4.7699999999999996</v>
      </c>
      <c r="N10" s="107">
        <f t="shared" si="1"/>
        <v>1</v>
      </c>
      <c r="O10" s="129"/>
      <c r="P10" s="5" t="b">
        <f>G10=I10</f>
        <v>1</v>
      </c>
      <c r="Q10" s="5"/>
      <c r="R10" s="34"/>
      <c r="S10" s="55"/>
    </row>
    <row r="11" spans="1:19" s="4" customFormat="1" ht="35.25" customHeight="1" x14ac:dyDescent="0.25">
      <c r="A11" s="707"/>
      <c r="B11" s="710"/>
      <c r="C11" s="125" t="s">
        <v>5</v>
      </c>
      <c r="D11" s="15"/>
      <c r="E11" s="13">
        <f t="shared" si="2"/>
        <v>20365.27</v>
      </c>
      <c r="F11" s="13">
        <f t="shared" si="2"/>
        <v>20365.27</v>
      </c>
      <c r="G11" s="13">
        <f>G16+G41</f>
        <v>11406.5</v>
      </c>
      <c r="H11" s="29">
        <f t="shared" si="5"/>
        <v>0.56000000000000005</v>
      </c>
      <c r="I11" s="13">
        <f>I16+I41</f>
        <v>11406.5</v>
      </c>
      <c r="J11" s="29">
        <f t="shared" si="0"/>
        <v>0.56000000000000005</v>
      </c>
      <c r="K11" s="29">
        <f t="shared" si="3"/>
        <v>1</v>
      </c>
      <c r="L11" s="13">
        <f t="shared" si="4"/>
        <v>20365.27</v>
      </c>
      <c r="M11" s="13">
        <f t="shared" si="4"/>
        <v>0</v>
      </c>
      <c r="N11" s="107">
        <f t="shared" si="1"/>
        <v>1</v>
      </c>
      <c r="O11" s="129"/>
      <c r="P11" s="5" t="b">
        <f>G11=I11</f>
        <v>1</v>
      </c>
      <c r="Q11" s="5"/>
      <c r="R11" s="34"/>
      <c r="S11" s="55"/>
    </row>
    <row r="12" spans="1:19" s="4" customFormat="1" ht="35.25" customHeight="1" x14ac:dyDescent="0.25">
      <c r="A12" s="576" t="s">
        <v>61</v>
      </c>
      <c r="B12" s="577"/>
      <c r="C12" s="577"/>
      <c r="D12" s="577"/>
      <c r="E12" s="577"/>
      <c r="F12" s="577"/>
      <c r="G12" s="577"/>
      <c r="H12" s="577"/>
      <c r="I12" s="577"/>
      <c r="J12" s="577"/>
      <c r="K12" s="577"/>
      <c r="L12" s="577"/>
      <c r="M12" s="577"/>
      <c r="N12" s="839"/>
      <c r="O12" s="81"/>
      <c r="P12" s="5"/>
      <c r="Q12" s="5"/>
      <c r="R12" s="34"/>
      <c r="S12" s="55"/>
    </row>
    <row r="13" spans="1:19" s="4" customFormat="1" ht="111.75" customHeight="1" x14ac:dyDescent="0.25">
      <c r="A13" s="711">
        <v>2</v>
      </c>
      <c r="B13" s="591" t="s">
        <v>49</v>
      </c>
      <c r="C13" s="19" t="s">
        <v>50</v>
      </c>
      <c r="D13" s="16" t="s">
        <v>30</v>
      </c>
      <c r="E13" s="20">
        <f>SUM(E14:E16)</f>
        <v>8046.74</v>
      </c>
      <c r="F13" s="20">
        <f>SUM(F14:F16)</f>
        <v>8046.75</v>
      </c>
      <c r="G13" s="20">
        <f>SUM(G14:G16)</f>
        <v>4786.9799999999996</v>
      </c>
      <c r="H13" s="30">
        <f t="shared" si="5"/>
        <v>0.59499999999999997</v>
      </c>
      <c r="I13" s="20">
        <f>SUM(I14:I16)</f>
        <v>4786.9799999999996</v>
      </c>
      <c r="J13" s="30">
        <f t="shared" si="0"/>
        <v>0.59499999999999997</v>
      </c>
      <c r="K13" s="30">
        <f t="shared" si="3"/>
        <v>1</v>
      </c>
      <c r="L13" s="20">
        <f>F13</f>
        <v>8046.75</v>
      </c>
      <c r="M13" s="13">
        <f t="shared" ref="M13:M20" si="6">F13-L13</f>
        <v>0</v>
      </c>
      <c r="N13" s="108">
        <f t="shared" si="1"/>
        <v>1</v>
      </c>
      <c r="O13" s="593" t="s">
        <v>220</v>
      </c>
      <c r="P13" s="5"/>
      <c r="Q13" s="5"/>
      <c r="R13" s="34"/>
      <c r="S13" s="55"/>
    </row>
    <row r="14" spans="1:19" s="4" customFormat="1" ht="27" x14ac:dyDescent="0.25">
      <c r="A14" s="711"/>
      <c r="B14" s="592"/>
      <c r="C14" s="125" t="s">
        <v>3</v>
      </c>
      <c r="D14" s="125"/>
      <c r="E14" s="13">
        <f>E18+E22+E26+E30+E34</f>
        <v>8024.6</v>
      </c>
      <c r="F14" s="13">
        <f>F18+F22+F26+F30+F34</f>
        <v>8024.61</v>
      </c>
      <c r="G14" s="13">
        <f>G18+G21+G26+G29+G33</f>
        <v>4774.72</v>
      </c>
      <c r="H14" s="29">
        <f t="shared" si="5"/>
        <v>0.59499999999999997</v>
      </c>
      <c r="I14" s="13">
        <f>I18+I22+I26+I29+I33</f>
        <v>4774.72</v>
      </c>
      <c r="J14" s="29">
        <f t="shared" si="0"/>
        <v>0.59499999999999997</v>
      </c>
      <c r="K14" s="29">
        <f t="shared" si="3"/>
        <v>1</v>
      </c>
      <c r="L14" s="13">
        <f>F14</f>
        <v>8024.61</v>
      </c>
      <c r="M14" s="13">
        <f>M18</f>
        <v>0</v>
      </c>
      <c r="N14" s="107">
        <f t="shared" si="1"/>
        <v>1</v>
      </c>
      <c r="O14" s="594"/>
      <c r="P14" s="5"/>
      <c r="Q14" s="5"/>
      <c r="R14" s="34"/>
      <c r="S14" s="55"/>
    </row>
    <row r="15" spans="1:19" s="4" customFormat="1" ht="27" x14ac:dyDescent="0.25">
      <c r="A15" s="711"/>
      <c r="B15" s="592"/>
      <c r="C15" s="125" t="s">
        <v>10</v>
      </c>
      <c r="D15" s="125"/>
      <c r="E15" s="13">
        <f>E27</f>
        <v>22.14</v>
      </c>
      <c r="F15" s="13">
        <f>F27</f>
        <v>22.14</v>
      </c>
      <c r="G15" s="13">
        <f>G27</f>
        <v>12.26</v>
      </c>
      <c r="H15" s="29">
        <f t="shared" si="5"/>
        <v>0.55400000000000005</v>
      </c>
      <c r="I15" s="13">
        <f>I27</f>
        <v>12.26</v>
      </c>
      <c r="J15" s="29">
        <f t="shared" si="0"/>
        <v>0.55400000000000005</v>
      </c>
      <c r="K15" s="29">
        <f t="shared" si="3"/>
        <v>1</v>
      </c>
      <c r="L15" s="13">
        <f t="shared" ref="L15" si="7">F15</f>
        <v>22.14</v>
      </c>
      <c r="M15" s="13">
        <f>M19</f>
        <v>0</v>
      </c>
      <c r="N15" s="107">
        <f t="shared" si="1"/>
        <v>1</v>
      </c>
      <c r="O15" s="594"/>
      <c r="P15" s="5"/>
      <c r="Q15" s="5"/>
      <c r="R15" s="34"/>
      <c r="S15" s="55"/>
    </row>
    <row r="16" spans="1:19" s="4" customFormat="1" ht="35.25" customHeight="1" x14ac:dyDescent="0.25">
      <c r="A16" s="711"/>
      <c r="B16" s="604"/>
      <c r="C16" s="125" t="s">
        <v>5</v>
      </c>
      <c r="D16" s="125"/>
      <c r="E16" s="13">
        <f>E20</f>
        <v>0</v>
      </c>
      <c r="F16" s="13">
        <f>F20</f>
        <v>0</v>
      </c>
      <c r="G16" s="13">
        <f>G20</f>
        <v>0</v>
      </c>
      <c r="H16" s="29"/>
      <c r="I16" s="13"/>
      <c r="J16" s="29"/>
      <c r="K16" s="29"/>
      <c r="L16" s="13"/>
      <c r="M16" s="13">
        <f>M20</f>
        <v>0</v>
      </c>
      <c r="N16" s="107"/>
      <c r="O16" s="824"/>
      <c r="P16" s="5"/>
      <c r="Q16" s="5"/>
      <c r="R16" s="34"/>
      <c r="S16" s="55"/>
    </row>
    <row r="17" spans="1:19" s="4" customFormat="1" ht="56.25" customHeight="1" x14ac:dyDescent="0.25">
      <c r="A17" s="711">
        <v>3</v>
      </c>
      <c r="B17" s="591" t="s">
        <v>112</v>
      </c>
      <c r="C17" s="19" t="s">
        <v>32</v>
      </c>
      <c r="D17" s="16" t="s">
        <v>17</v>
      </c>
      <c r="E17" s="160">
        <f>SUM(E18:E20)</f>
        <v>1384</v>
      </c>
      <c r="F17" s="160">
        <f>SUM(F18:F20)</f>
        <v>884.46</v>
      </c>
      <c r="G17" s="20">
        <f>SUM(G18:G20)</f>
        <v>321.95</v>
      </c>
      <c r="H17" s="29">
        <f t="shared" si="5"/>
        <v>0.36399999999999999</v>
      </c>
      <c r="I17" s="20">
        <f>SUM(I18:I20)</f>
        <v>321.95</v>
      </c>
      <c r="J17" s="29">
        <f t="shared" si="0"/>
        <v>0.36399999999999999</v>
      </c>
      <c r="K17" s="29">
        <f t="shared" si="3"/>
        <v>1</v>
      </c>
      <c r="L17" s="20">
        <f>SUM(L18:L20)</f>
        <v>943.84</v>
      </c>
      <c r="M17" s="20">
        <f>SUM(M18:M20)</f>
        <v>0</v>
      </c>
      <c r="N17" s="108">
        <f t="shared" si="1"/>
        <v>1.07</v>
      </c>
      <c r="O17" s="737" t="s">
        <v>223</v>
      </c>
      <c r="P17" s="5"/>
      <c r="Q17" s="5"/>
      <c r="R17" s="34"/>
      <c r="S17" s="55"/>
    </row>
    <row r="18" spans="1:19" s="4" customFormat="1" ht="27" x14ac:dyDescent="0.25">
      <c r="A18" s="711"/>
      <c r="B18" s="592"/>
      <c r="C18" s="125" t="s">
        <v>3</v>
      </c>
      <c r="D18" s="125"/>
      <c r="E18" s="147">
        <v>1384</v>
      </c>
      <c r="F18" s="147">
        <v>884.46</v>
      </c>
      <c r="G18" s="13">
        <v>321.95</v>
      </c>
      <c r="H18" s="29">
        <f t="shared" si="5"/>
        <v>0.36399999999999999</v>
      </c>
      <c r="I18" s="13">
        <f>G18</f>
        <v>321.95</v>
      </c>
      <c r="J18" s="29">
        <f t="shared" si="0"/>
        <v>0.36399999999999999</v>
      </c>
      <c r="K18" s="29">
        <f t="shared" si="3"/>
        <v>1</v>
      </c>
      <c r="L18" s="13">
        <f>219.9+172.01+49.75+59.4+31.1+101.5+132.775+12.4+165</f>
        <v>943.84</v>
      </c>
      <c r="M18" s="13"/>
      <c r="N18" s="107">
        <f>L18/F18</f>
        <v>1.07</v>
      </c>
      <c r="O18" s="737"/>
      <c r="P18" s="5"/>
      <c r="Q18" s="5"/>
      <c r="R18" s="34"/>
      <c r="S18" s="55"/>
    </row>
    <row r="19" spans="1:19" s="4" customFormat="1" ht="51.75" customHeight="1" x14ac:dyDescent="0.25">
      <c r="A19" s="711"/>
      <c r="B19" s="592"/>
      <c r="C19" s="125" t="s">
        <v>10</v>
      </c>
      <c r="D19" s="125"/>
      <c r="E19" s="13"/>
      <c r="F19" s="13"/>
      <c r="G19" s="13"/>
      <c r="H19" s="29"/>
      <c r="I19" s="13"/>
      <c r="J19" s="29"/>
      <c r="K19" s="29"/>
      <c r="L19" s="13"/>
      <c r="M19" s="13">
        <f t="shared" si="6"/>
        <v>0</v>
      </c>
      <c r="N19" s="107"/>
      <c r="O19" s="737"/>
      <c r="P19" s="5"/>
      <c r="Q19" s="5"/>
      <c r="R19" s="34"/>
      <c r="S19" s="55"/>
    </row>
    <row r="20" spans="1:19" s="4" customFormat="1" ht="44.25" customHeight="1" x14ac:dyDescent="0.25">
      <c r="A20" s="711"/>
      <c r="B20" s="604"/>
      <c r="C20" s="125" t="s">
        <v>5</v>
      </c>
      <c r="D20" s="125"/>
      <c r="E20" s="13"/>
      <c r="F20" s="13"/>
      <c r="G20" s="13"/>
      <c r="H20" s="29"/>
      <c r="I20" s="13"/>
      <c r="J20" s="29"/>
      <c r="K20" s="29"/>
      <c r="L20" s="13"/>
      <c r="M20" s="13">
        <f t="shared" si="6"/>
        <v>0</v>
      </c>
      <c r="N20" s="107"/>
      <c r="O20" s="737"/>
      <c r="P20" s="5"/>
      <c r="Q20" s="5"/>
      <c r="R20" s="34"/>
      <c r="S20" s="55"/>
    </row>
    <row r="21" spans="1:19" s="4" customFormat="1" ht="107.25" customHeight="1" x14ac:dyDescent="0.25">
      <c r="A21" s="589">
        <v>4</v>
      </c>
      <c r="B21" s="591" t="s">
        <v>53</v>
      </c>
      <c r="C21" s="125" t="s">
        <v>54</v>
      </c>
      <c r="D21" s="125" t="s">
        <v>17</v>
      </c>
      <c r="E21" s="13">
        <f t="shared" ref="E21:M21" si="8">E22</f>
        <v>30</v>
      </c>
      <c r="F21" s="13">
        <f t="shared" si="8"/>
        <v>4.9800000000000004</v>
      </c>
      <c r="G21" s="13">
        <f t="shared" si="8"/>
        <v>0</v>
      </c>
      <c r="H21" s="29">
        <f t="shared" si="8"/>
        <v>0</v>
      </c>
      <c r="I21" s="13">
        <f t="shared" si="8"/>
        <v>0</v>
      </c>
      <c r="J21" s="29">
        <f t="shared" si="8"/>
        <v>0</v>
      </c>
      <c r="K21" s="29" t="e">
        <f t="shared" si="8"/>
        <v>#DIV/0!</v>
      </c>
      <c r="L21" s="13">
        <f t="shared" si="8"/>
        <v>4.9800000000000004</v>
      </c>
      <c r="M21" s="13">
        <f t="shared" si="8"/>
        <v>0</v>
      </c>
      <c r="N21" s="107">
        <f>N22</f>
        <v>1</v>
      </c>
      <c r="O21" s="121" t="s">
        <v>189</v>
      </c>
      <c r="P21" s="5"/>
      <c r="Q21" s="5"/>
      <c r="R21" s="34"/>
      <c r="S21" s="55"/>
    </row>
    <row r="22" spans="1:19" s="4" customFormat="1" ht="33.75" customHeight="1" x14ac:dyDescent="0.25">
      <c r="A22" s="590"/>
      <c r="B22" s="592"/>
      <c r="C22" s="125" t="s">
        <v>3</v>
      </c>
      <c r="D22" s="125"/>
      <c r="E22" s="13">
        <v>30</v>
      </c>
      <c r="F22" s="13">
        <v>4.9800000000000004</v>
      </c>
      <c r="G22" s="13"/>
      <c r="H22" s="29">
        <f>G22/F22</f>
        <v>0</v>
      </c>
      <c r="I22" s="13">
        <f>G22</f>
        <v>0</v>
      </c>
      <c r="J22" s="29">
        <f>I22/F22</f>
        <v>0</v>
      </c>
      <c r="K22" s="29" t="e">
        <f>I22/G22</f>
        <v>#DIV/0!</v>
      </c>
      <c r="L22" s="13">
        <f>F22</f>
        <v>4.9800000000000004</v>
      </c>
      <c r="M22" s="13"/>
      <c r="N22" s="107">
        <f>L22/F22</f>
        <v>1</v>
      </c>
      <c r="O22" s="121"/>
      <c r="P22" s="5"/>
      <c r="Q22" s="5"/>
      <c r="R22" s="34"/>
      <c r="S22" s="55"/>
    </row>
    <row r="23" spans="1:19" s="4" customFormat="1" ht="31.5" customHeight="1" x14ac:dyDescent="0.25">
      <c r="A23" s="590"/>
      <c r="B23" s="592"/>
      <c r="C23" s="125" t="s">
        <v>10</v>
      </c>
      <c r="D23" s="125"/>
      <c r="E23" s="13"/>
      <c r="F23" s="13"/>
      <c r="G23" s="13"/>
      <c r="H23" s="29"/>
      <c r="I23" s="13"/>
      <c r="J23" s="29"/>
      <c r="K23" s="29"/>
      <c r="L23" s="13"/>
      <c r="M23" s="13"/>
      <c r="N23" s="107"/>
      <c r="O23" s="121"/>
      <c r="P23" s="5"/>
      <c r="Q23" s="5"/>
      <c r="R23" s="34"/>
      <c r="S23" s="55"/>
    </row>
    <row r="24" spans="1:19" s="4" customFormat="1" ht="31.5" customHeight="1" x14ac:dyDescent="0.25">
      <c r="A24" s="712"/>
      <c r="B24" s="604"/>
      <c r="C24" s="125" t="s">
        <v>5</v>
      </c>
      <c r="D24" s="125"/>
      <c r="E24" s="13"/>
      <c r="F24" s="13"/>
      <c r="G24" s="13"/>
      <c r="H24" s="29"/>
      <c r="I24" s="13"/>
      <c r="J24" s="29"/>
      <c r="K24" s="29"/>
      <c r="L24" s="13"/>
      <c r="M24" s="13"/>
      <c r="N24" s="107"/>
      <c r="O24" s="121"/>
      <c r="P24" s="5"/>
      <c r="Q24" s="5"/>
      <c r="R24" s="34"/>
      <c r="S24" s="55"/>
    </row>
    <row r="25" spans="1:19" s="4" customFormat="1" ht="78" customHeight="1" x14ac:dyDescent="0.25">
      <c r="A25" s="589">
        <v>5</v>
      </c>
      <c r="B25" s="591" t="s">
        <v>55</v>
      </c>
      <c r="C25" s="125" t="s">
        <v>56</v>
      </c>
      <c r="D25" s="125" t="s">
        <v>17</v>
      </c>
      <c r="E25" s="13">
        <f>E26+E27</f>
        <v>6332.31</v>
      </c>
      <c r="F25" s="13">
        <f>F26+F27</f>
        <v>6856.88</v>
      </c>
      <c r="G25" s="13">
        <f>G26+G27</f>
        <v>4355.71</v>
      </c>
      <c r="H25" s="29">
        <f>G25/F25</f>
        <v>0.63500000000000001</v>
      </c>
      <c r="I25" s="13">
        <f>I26+I27</f>
        <v>4355.71</v>
      </c>
      <c r="J25" s="29">
        <f>I25/F25</f>
        <v>0.63500000000000001</v>
      </c>
      <c r="K25" s="29">
        <f>I25/G25</f>
        <v>1</v>
      </c>
      <c r="L25" s="13">
        <f>L26+L27</f>
        <v>6856.88</v>
      </c>
      <c r="M25" s="13"/>
      <c r="N25" s="107"/>
      <c r="O25" s="121"/>
      <c r="P25" s="5"/>
      <c r="Q25" s="5"/>
      <c r="R25" s="34"/>
      <c r="S25" s="55"/>
    </row>
    <row r="26" spans="1:19" s="4" customFormat="1" ht="31.5" customHeight="1" x14ac:dyDescent="0.25">
      <c r="A26" s="590"/>
      <c r="B26" s="592"/>
      <c r="C26" s="125" t="s">
        <v>3</v>
      </c>
      <c r="D26" s="125"/>
      <c r="E26" s="13">
        <v>6310.17</v>
      </c>
      <c r="F26" s="13">
        <v>6834.74</v>
      </c>
      <c r="G26" s="13">
        <v>4343.45</v>
      </c>
      <c r="H26" s="29">
        <f>G26/F26</f>
        <v>0.63500000000000001</v>
      </c>
      <c r="I26" s="13">
        <f>G26</f>
        <v>4343.45</v>
      </c>
      <c r="J26" s="29">
        <f>I26/F26</f>
        <v>0.63500000000000001</v>
      </c>
      <c r="K26" s="29">
        <f>I26/G26</f>
        <v>1</v>
      </c>
      <c r="L26" s="13">
        <f>F26</f>
        <v>6834.74</v>
      </c>
      <c r="M26" s="13"/>
      <c r="N26" s="107"/>
      <c r="O26" s="121"/>
      <c r="P26" s="5"/>
      <c r="Q26" s="5"/>
      <c r="R26" s="34"/>
      <c r="S26" s="55"/>
    </row>
    <row r="27" spans="1:19" s="4" customFormat="1" ht="31.5" customHeight="1" x14ac:dyDescent="0.25">
      <c r="A27" s="590"/>
      <c r="B27" s="592"/>
      <c r="C27" s="125" t="s">
        <v>10</v>
      </c>
      <c r="D27" s="125"/>
      <c r="E27" s="13">
        <v>22.14</v>
      </c>
      <c r="F27" s="13">
        <v>22.14</v>
      </c>
      <c r="G27" s="13">
        <v>12.26</v>
      </c>
      <c r="H27" s="29">
        <f>G27/F27</f>
        <v>0.55400000000000005</v>
      </c>
      <c r="I27" s="13">
        <f>G27</f>
        <v>12.26</v>
      </c>
      <c r="J27" s="29">
        <f>I27/F27</f>
        <v>0.55400000000000005</v>
      </c>
      <c r="K27" s="29">
        <f>I27/G27</f>
        <v>1</v>
      </c>
      <c r="L27" s="13">
        <f>F27</f>
        <v>22.14</v>
      </c>
      <c r="M27" s="13"/>
      <c r="N27" s="107"/>
      <c r="O27" s="121" t="s">
        <v>173</v>
      </c>
      <c r="P27" s="5"/>
      <c r="Q27" s="5"/>
      <c r="R27" s="34"/>
      <c r="S27" s="55"/>
    </row>
    <row r="28" spans="1:19" s="4" customFormat="1" ht="31.5" customHeight="1" x14ac:dyDescent="0.25">
      <c r="A28" s="712"/>
      <c r="B28" s="604"/>
      <c r="C28" s="125" t="s">
        <v>5</v>
      </c>
      <c r="D28" s="125"/>
      <c r="E28" s="13"/>
      <c r="F28" s="13"/>
      <c r="G28" s="13"/>
      <c r="H28" s="29"/>
      <c r="I28" s="13"/>
      <c r="J28" s="29"/>
      <c r="K28" s="29"/>
      <c r="L28" s="13"/>
      <c r="M28" s="13"/>
      <c r="N28" s="107"/>
      <c r="O28" s="121"/>
      <c r="P28" s="5"/>
      <c r="Q28" s="5"/>
      <c r="R28" s="34"/>
      <c r="S28" s="55"/>
    </row>
    <row r="29" spans="1:19" s="4" customFormat="1" ht="79.5" customHeight="1" x14ac:dyDescent="0.25">
      <c r="A29" s="589">
        <v>6</v>
      </c>
      <c r="B29" s="591" t="s">
        <v>57</v>
      </c>
      <c r="C29" s="125" t="s">
        <v>58</v>
      </c>
      <c r="D29" s="125" t="s">
        <v>17</v>
      </c>
      <c r="E29" s="13">
        <f t="shared" ref="E29:L29" si="9">E30</f>
        <v>123.68</v>
      </c>
      <c r="F29" s="13">
        <f t="shared" si="9"/>
        <v>123.68</v>
      </c>
      <c r="G29" s="13">
        <f t="shared" si="9"/>
        <v>46.86</v>
      </c>
      <c r="H29" s="29">
        <f t="shared" si="9"/>
        <v>0.379</v>
      </c>
      <c r="I29" s="13">
        <f t="shared" si="9"/>
        <v>46.86</v>
      </c>
      <c r="J29" s="29">
        <f t="shared" si="9"/>
        <v>0.379</v>
      </c>
      <c r="K29" s="29">
        <f t="shared" si="9"/>
        <v>1</v>
      </c>
      <c r="L29" s="13">
        <f t="shared" si="9"/>
        <v>123.68</v>
      </c>
      <c r="M29" s="13"/>
      <c r="N29" s="107"/>
      <c r="O29" s="593" t="s">
        <v>167</v>
      </c>
      <c r="P29" s="5"/>
      <c r="Q29" s="5"/>
      <c r="R29" s="34"/>
      <c r="S29" s="55"/>
    </row>
    <row r="30" spans="1:19" s="4" customFormat="1" ht="31.5" customHeight="1" x14ac:dyDescent="0.25">
      <c r="A30" s="590"/>
      <c r="B30" s="592"/>
      <c r="C30" s="125" t="s">
        <v>3</v>
      </c>
      <c r="D30" s="125"/>
      <c r="E30" s="13">
        <v>123.68</v>
      </c>
      <c r="F30" s="13">
        <v>123.68</v>
      </c>
      <c r="G30" s="13">
        <v>46.86</v>
      </c>
      <c r="H30" s="29">
        <f>G30/F30</f>
        <v>0.379</v>
      </c>
      <c r="I30" s="13">
        <f>G30</f>
        <v>46.86</v>
      </c>
      <c r="J30" s="29">
        <f>I30/F30</f>
        <v>0.379</v>
      </c>
      <c r="K30" s="29">
        <f>I30/G30</f>
        <v>1</v>
      </c>
      <c r="L30" s="13">
        <f>F30</f>
        <v>123.68</v>
      </c>
      <c r="M30" s="13"/>
      <c r="N30" s="107"/>
      <c r="O30" s="594"/>
      <c r="P30" s="5"/>
      <c r="Q30" s="5"/>
      <c r="R30" s="34"/>
      <c r="S30" s="55"/>
    </row>
    <row r="31" spans="1:19" s="4" customFormat="1" ht="31.5" customHeight="1" x14ac:dyDescent="0.25">
      <c r="A31" s="590"/>
      <c r="B31" s="592"/>
      <c r="C31" s="125" t="s">
        <v>10</v>
      </c>
      <c r="D31" s="125"/>
      <c r="E31" s="13"/>
      <c r="F31" s="13"/>
      <c r="G31" s="13"/>
      <c r="H31" s="29"/>
      <c r="I31" s="13"/>
      <c r="J31" s="29"/>
      <c r="K31" s="29"/>
      <c r="L31" s="13"/>
      <c r="M31" s="13"/>
      <c r="N31" s="107"/>
      <c r="O31" s="594"/>
      <c r="P31" s="5"/>
      <c r="Q31" s="5"/>
      <c r="R31" s="34"/>
      <c r="S31" s="55"/>
    </row>
    <row r="32" spans="1:19" s="4" customFormat="1" ht="31.5" customHeight="1" x14ac:dyDescent="0.25">
      <c r="A32" s="712"/>
      <c r="B32" s="604"/>
      <c r="C32" s="125" t="s">
        <v>5</v>
      </c>
      <c r="D32" s="125"/>
      <c r="E32" s="13"/>
      <c r="F32" s="13"/>
      <c r="G32" s="13"/>
      <c r="H32" s="29"/>
      <c r="I32" s="13"/>
      <c r="J32" s="29"/>
      <c r="K32" s="29"/>
      <c r="L32" s="13"/>
      <c r="M32" s="13"/>
      <c r="N32" s="107"/>
      <c r="O32" s="824"/>
      <c r="P32" s="5"/>
      <c r="Q32" s="5"/>
      <c r="R32" s="34"/>
      <c r="S32" s="55"/>
    </row>
    <row r="33" spans="1:19" s="4" customFormat="1" ht="99" customHeight="1" x14ac:dyDescent="0.25">
      <c r="A33" s="589">
        <v>7</v>
      </c>
      <c r="B33" s="591" t="s">
        <v>59</v>
      </c>
      <c r="C33" s="125" t="s">
        <v>60</v>
      </c>
      <c r="D33" s="125" t="s">
        <v>17</v>
      </c>
      <c r="E33" s="13">
        <f t="shared" ref="E33:K33" si="10">E34</f>
        <v>176.75</v>
      </c>
      <c r="F33" s="13">
        <f t="shared" si="10"/>
        <v>176.75</v>
      </c>
      <c r="G33" s="13">
        <f t="shared" si="10"/>
        <v>62.46</v>
      </c>
      <c r="H33" s="29">
        <f t="shared" si="10"/>
        <v>0.35299999999999998</v>
      </c>
      <c r="I33" s="13">
        <f t="shared" si="10"/>
        <v>62.46</v>
      </c>
      <c r="J33" s="29">
        <f t="shared" si="10"/>
        <v>0.35299999999999998</v>
      </c>
      <c r="K33" s="29">
        <f t="shared" si="10"/>
        <v>1</v>
      </c>
      <c r="L33" s="13">
        <f>L34</f>
        <v>176.75</v>
      </c>
      <c r="M33" s="13"/>
      <c r="N33" s="107"/>
      <c r="O33" s="593" t="s">
        <v>207</v>
      </c>
      <c r="P33" s="5"/>
      <c r="Q33" s="5"/>
      <c r="R33" s="34"/>
      <c r="S33" s="55"/>
    </row>
    <row r="34" spans="1:19" s="4" customFormat="1" ht="31.5" customHeight="1" x14ac:dyDescent="0.25">
      <c r="A34" s="590"/>
      <c r="B34" s="592"/>
      <c r="C34" s="125" t="s">
        <v>3</v>
      </c>
      <c r="D34" s="125"/>
      <c r="E34" s="13">
        <v>176.75</v>
      </c>
      <c r="F34" s="13">
        <v>176.75</v>
      </c>
      <c r="G34" s="13">
        <v>62.46</v>
      </c>
      <c r="H34" s="29">
        <f>G34/F34</f>
        <v>0.35299999999999998</v>
      </c>
      <c r="I34" s="13">
        <f>G34</f>
        <v>62.46</v>
      </c>
      <c r="J34" s="29">
        <f>I34/F34</f>
        <v>0.35299999999999998</v>
      </c>
      <c r="K34" s="29">
        <f>I34/G34</f>
        <v>1</v>
      </c>
      <c r="L34" s="13">
        <f>F34</f>
        <v>176.75</v>
      </c>
      <c r="M34" s="13"/>
      <c r="N34" s="107"/>
      <c r="O34" s="594"/>
      <c r="P34" s="5"/>
      <c r="Q34" s="5"/>
      <c r="R34" s="34"/>
      <c r="S34" s="55"/>
    </row>
    <row r="35" spans="1:19" s="4" customFormat="1" ht="31.5" customHeight="1" x14ac:dyDescent="0.25">
      <c r="A35" s="590"/>
      <c r="B35" s="592"/>
      <c r="C35" s="125" t="s">
        <v>10</v>
      </c>
      <c r="D35" s="125"/>
      <c r="E35" s="13"/>
      <c r="F35" s="13"/>
      <c r="G35" s="13"/>
      <c r="H35" s="29"/>
      <c r="I35" s="13"/>
      <c r="J35" s="29"/>
      <c r="K35" s="29"/>
      <c r="L35" s="13"/>
      <c r="M35" s="13"/>
      <c r="N35" s="107"/>
      <c r="O35" s="594"/>
      <c r="P35" s="5"/>
      <c r="Q35" s="5"/>
      <c r="R35" s="34"/>
      <c r="S35" s="55"/>
    </row>
    <row r="36" spans="1:19" s="4" customFormat="1" ht="29.25" customHeight="1" x14ac:dyDescent="0.25">
      <c r="A36" s="712"/>
      <c r="B36" s="604"/>
      <c r="C36" s="125" t="s">
        <v>5</v>
      </c>
      <c r="D36" s="125"/>
      <c r="E36" s="13"/>
      <c r="F36" s="13"/>
      <c r="G36" s="13"/>
      <c r="H36" s="29"/>
      <c r="I36" s="13"/>
      <c r="J36" s="29"/>
      <c r="K36" s="29"/>
      <c r="L36" s="13"/>
      <c r="M36" s="13"/>
      <c r="N36" s="107"/>
      <c r="O36" s="824"/>
      <c r="P36" s="5"/>
      <c r="Q36" s="5"/>
      <c r="R36" s="34"/>
      <c r="S36" s="55"/>
    </row>
    <row r="37" spans="1:19" s="4" customFormat="1" ht="29.25" customHeight="1" x14ac:dyDescent="0.25">
      <c r="A37" s="716" t="s">
        <v>62</v>
      </c>
      <c r="B37" s="716"/>
      <c r="C37" s="716"/>
      <c r="D37" s="716"/>
      <c r="E37" s="716"/>
      <c r="F37" s="716"/>
      <c r="G37" s="716"/>
      <c r="H37" s="716"/>
      <c r="I37" s="716"/>
      <c r="J37" s="716"/>
      <c r="K37" s="716"/>
      <c r="L37" s="716"/>
      <c r="M37" s="716"/>
      <c r="N37" s="717"/>
      <c r="O37" s="121"/>
      <c r="P37" s="5"/>
      <c r="Q37" s="5"/>
      <c r="R37" s="34"/>
      <c r="S37" s="55"/>
    </row>
    <row r="38" spans="1:19" s="4" customFormat="1" ht="93.75" customHeight="1" x14ac:dyDescent="0.25">
      <c r="A38" s="718">
        <v>8</v>
      </c>
      <c r="B38" s="60" t="s">
        <v>52</v>
      </c>
      <c r="C38" s="66" t="s">
        <v>113</v>
      </c>
      <c r="D38" s="16" t="s">
        <v>30</v>
      </c>
      <c r="E38" s="20">
        <f>SUM(E39:E41)</f>
        <v>36144.65</v>
      </c>
      <c r="F38" s="20">
        <f>SUM(F39:F41)</f>
        <v>36156.160000000003</v>
      </c>
      <c r="G38" s="20">
        <f>SUM(G39:G41)</f>
        <v>17071.66</v>
      </c>
      <c r="H38" s="29">
        <f t="shared" si="5"/>
        <v>0.47199999999999998</v>
      </c>
      <c r="I38" s="20">
        <f>SUM(I39:I41)</f>
        <v>17071.66</v>
      </c>
      <c r="J38" s="30">
        <f t="shared" ref="J38:J41" si="11">I38/F38</f>
        <v>0.47199999999999998</v>
      </c>
      <c r="K38" s="30">
        <f>I38/G38</f>
        <v>1</v>
      </c>
      <c r="L38" s="20">
        <f>SUM(L39:L41)</f>
        <v>36156.160000000003</v>
      </c>
      <c r="M38" s="20">
        <f>SUM(M39:M41)</f>
        <v>4.7699999999999996</v>
      </c>
      <c r="N38" s="108">
        <f t="shared" si="1"/>
        <v>1</v>
      </c>
      <c r="O38" s="715"/>
      <c r="P38" s="5"/>
      <c r="Q38" s="5"/>
      <c r="R38" s="34"/>
      <c r="S38" s="55"/>
    </row>
    <row r="39" spans="1:19" s="4" customFormat="1" ht="27" x14ac:dyDescent="0.25">
      <c r="A39" s="718"/>
      <c r="B39" s="65"/>
      <c r="C39" s="125" t="s">
        <v>3</v>
      </c>
      <c r="D39" s="125"/>
      <c r="E39" s="13">
        <f>E57+E89+E157+E201+E234+E250+E258+E270</f>
        <v>0</v>
      </c>
      <c r="F39" s="13">
        <f>F57+F89+F157+F201+F234+F250+F258+F270</f>
        <v>0</v>
      </c>
      <c r="G39" s="13">
        <f>G57+G89+G157+G201+G234+G250+G258+G270</f>
        <v>0</v>
      </c>
      <c r="H39" s="29"/>
      <c r="I39" s="13"/>
      <c r="J39" s="30"/>
      <c r="K39" s="29"/>
      <c r="L39" s="13"/>
      <c r="M39" s="13"/>
      <c r="N39" s="107"/>
      <c r="O39" s="715"/>
      <c r="P39" s="5"/>
      <c r="Q39" s="5"/>
      <c r="R39" s="34"/>
      <c r="S39" s="55"/>
    </row>
    <row r="40" spans="1:19" s="4" customFormat="1" ht="27" x14ac:dyDescent="0.25">
      <c r="A40" s="718"/>
      <c r="B40" s="65"/>
      <c r="C40" s="125" t="s">
        <v>10</v>
      </c>
      <c r="D40" s="125"/>
      <c r="E40" s="13">
        <f>E58+E90+E158+E202+E235+E251+E259+E271</f>
        <v>15779.38</v>
      </c>
      <c r="F40" s="13">
        <f>F58+F90+F158+F202+F235+F251+F259+F271+F44</f>
        <v>15790.89</v>
      </c>
      <c r="G40" s="13">
        <f>G58+G90+G158+G202+G235+G251+G259+G271+G44</f>
        <v>5665.16</v>
      </c>
      <c r="H40" s="29">
        <f t="shared" si="5"/>
        <v>0.35899999999999999</v>
      </c>
      <c r="I40" s="13">
        <f>I58+I90+I158+I202+I235+I251+I259+I271+I44</f>
        <v>5665.16</v>
      </c>
      <c r="J40" s="30">
        <f t="shared" si="11"/>
        <v>0.35899999999999999</v>
      </c>
      <c r="K40" s="29">
        <f>I40/G40</f>
        <v>1</v>
      </c>
      <c r="L40" s="13">
        <f>F40</f>
        <v>15790.89</v>
      </c>
      <c r="M40" s="13">
        <f>M58+M90+M158+M202+M235+M251+M259+M271</f>
        <v>4.7699999999999996</v>
      </c>
      <c r="N40" s="107">
        <f t="shared" si="1"/>
        <v>1</v>
      </c>
      <c r="O40" s="715"/>
      <c r="P40" s="5"/>
      <c r="Q40" s="5"/>
      <c r="R40" s="34"/>
      <c r="S40" s="55"/>
    </row>
    <row r="41" spans="1:19" s="4" customFormat="1" ht="27" x14ac:dyDescent="0.25">
      <c r="A41" s="718"/>
      <c r="B41" s="65"/>
      <c r="C41" s="125" t="s">
        <v>5</v>
      </c>
      <c r="D41" s="125"/>
      <c r="E41" s="13">
        <f>E59+E91+E159+E203+E236+E252+E260+E272+E45</f>
        <v>20365.27</v>
      </c>
      <c r="F41" s="13">
        <f>F59+F91+F159+F203+F236+F252+F260+F272+F45</f>
        <v>20365.27</v>
      </c>
      <c r="G41" s="13">
        <f>G45+G59+G91+G159+G203+G236+G252+G260+G272</f>
        <v>11406.5</v>
      </c>
      <c r="H41" s="29">
        <f t="shared" si="5"/>
        <v>0.56000000000000005</v>
      </c>
      <c r="I41" s="13">
        <f>I59+I91+I159+I203+I236+I252+I260+I272+I53</f>
        <v>11406.5</v>
      </c>
      <c r="J41" s="30">
        <f t="shared" si="11"/>
        <v>0.56000000000000005</v>
      </c>
      <c r="K41" s="29">
        <f>I41/G41</f>
        <v>1</v>
      </c>
      <c r="L41" s="13">
        <f>F41</f>
        <v>20365.27</v>
      </c>
      <c r="M41" s="13">
        <f>M59+M91+M159+M203+M236+M252+M260+M272</f>
        <v>0</v>
      </c>
      <c r="N41" s="107">
        <f t="shared" si="1"/>
        <v>1</v>
      </c>
      <c r="O41" s="715"/>
      <c r="P41" s="5"/>
      <c r="Q41" s="5"/>
      <c r="R41" s="34"/>
      <c r="S41" s="55"/>
    </row>
    <row r="42" spans="1:19" s="4" customFormat="1" ht="54" customHeight="1" x14ac:dyDescent="0.25">
      <c r="A42" s="567">
        <v>9</v>
      </c>
      <c r="B42" s="591" t="s">
        <v>63</v>
      </c>
      <c r="C42" s="15" t="s">
        <v>64</v>
      </c>
      <c r="D42" s="125" t="s">
        <v>42</v>
      </c>
      <c r="E42" s="13">
        <f>E43+E44+E45</f>
        <v>213.13</v>
      </c>
      <c r="F42" s="13">
        <f>F43+F44+F45</f>
        <v>213.13</v>
      </c>
      <c r="G42" s="13">
        <f>G43+G44+G45</f>
        <v>106.27</v>
      </c>
      <c r="H42" s="29">
        <f>G42/F42</f>
        <v>0.499</v>
      </c>
      <c r="I42" s="13">
        <f>I44+I45</f>
        <v>106.27</v>
      </c>
      <c r="J42" s="30">
        <f>I42/F42</f>
        <v>0.499</v>
      </c>
      <c r="K42" s="29">
        <f>I42/G42</f>
        <v>1</v>
      </c>
      <c r="L42" s="13">
        <f>L44+L45</f>
        <v>213.13</v>
      </c>
      <c r="M42" s="13"/>
      <c r="N42" s="107">
        <f>L42/F42</f>
        <v>1</v>
      </c>
      <c r="O42" s="599"/>
      <c r="P42" s="5"/>
      <c r="Q42" s="5"/>
      <c r="R42" s="34"/>
      <c r="S42" s="55"/>
    </row>
    <row r="43" spans="1:19" s="4" customFormat="1" ht="27" customHeight="1" x14ac:dyDescent="0.25">
      <c r="A43" s="568"/>
      <c r="B43" s="592"/>
      <c r="C43" s="125" t="s">
        <v>3</v>
      </c>
      <c r="D43" s="125"/>
      <c r="E43" s="13"/>
      <c r="F43" s="13"/>
      <c r="G43" s="13"/>
      <c r="H43" s="29"/>
      <c r="I43" s="13"/>
      <c r="J43" s="30"/>
      <c r="K43" s="29"/>
      <c r="L43" s="13"/>
      <c r="M43" s="13"/>
      <c r="N43" s="107"/>
      <c r="O43" s="599"/>
      <c r="P43" s="5"/>
      <c r="Q43" s="5"/>
      <c r="R43" s="34"/>
      <c r="S43" s="55"/>
    </row>
    <row r="44" spans="1:19" s="4" customFormat="1" ht="36" customHeight="1" x14ac:dyDescent="0.25">
      <c r="A44" s="568"/>
      <c r="B44" s="592"/>
      <c r="C44" s="125" t="s">
        <v>10</v>
      </c>
      <c r="D44" s="125"/>
      <c r="E44" s="13">
        <f>E55</f>
        <v>11.5</v>
      </c>
      <c r="F44" s="13">
        <f>F55</f>
        <v>11.5</v>
      </c>
      <c r="G44" s="13">
        <f t="shared" ref="G44:L44" si="12">G55</f>
        <v>11.5</v>
      </c>
      <c r="H44" s="29">
        <f>G44/F44</f>
        <v>1</v>
      </c>
      <c r="I44" s="13">
        <f t="shared" si="12"/>
        <v>11.5</v>
      </c>
      <c r="J44" s="29">
        <f>I44/F44</f>
        <v>1</v>
      </c>
      <c r="K44" s="29">
        <f>I44/G44</f>
        <v>1</v>
      </c>
      <c r="L44" s="13">
        <f t="shared" si="12"/>
        <v>11.5</v>
      </c>
      <c r="M44" s="13">
        <v>0</v>
      </c>
      <c r="N44" s="29">
        <f>L44/F44</f>
        <v>1</v>
      </c>
      <c r="O44" s="599"/>
      <c r="P44" s="5"/>
      <c r="Q44" s="5"/>
      <c r="R44" s="34"/>
      <c r="S44" s="55"/>
    </row>
    <row r="45" spans="1:19" s="4" customFormat="1" ht="36" customHeight="1" x14ac:dyDescent="0.25">
      <c r="A45" s="571"/>
      <c r="B45" s="604"/>
      <c r="C45" s="125" t="s">
        <v>5</v>
      </c>
      <c r="D45" s="125"/>
      <c r="E45" s="13">
        <f>E53</f>
        <v>201.63</v>
      </c>
      <c r="F45" s="13">
        <f>F53</f>
        <v>201.63</v>
      </c>
      <c r="G45" s="13">
        <f>G50</f>
        <v>94.77</v>
      </c>
      <c r="H45" s="29">
        <f>G45/F45</f>
        <v>0.47</v>
      </c>
      <c r="I45" s="13">
        <f>I53</f>
        <v>94.77</v>
      </c>
      <c r="J45" s="30">
        <f>I45/F45</f>
        <v>0.47</v>
      </c>
      <c r="K45" s="29">
        <f>I45/G45</f>
        <v>1</v>
      </c>
      <c r="L45" s="13">
        <f>F45</f>
        <v>201.63</v>
      </c>
      <c r="M45" s="13"/>
      <c r="N45" s="107"/>
      <c r="O45" s="599"/>
      <c r="P45" s="5"/>
      <c r="Q45" s="5"/>
      <c r="R45" s="34"/>
      <c r="S45" s="55"/>
    </row>
    <row r="46" spans="1:19" s="4" customFormat="1" ht="36" hidden="1" customHeight="1" x14ac:dyDescent="0.25">
      <c r="A46" s="567">
        <v>10</v>
      </c>
      <c r="B46" s="63"/>
      <c r="C46" s="125" t="s">
        <v>43</v>
      </c>
      <c r="D46" s="125" t="s">
        <v>42</v>
      </c>
      <c r="E46" s="13"/>
      <c r="F46" s="13"/>
      <c r="G46" s="13"/>
      <c r="H46" s="29"/>
      <c r="I46" s="13"/>
      <c r="J46" s="30"/>
      <c r="K46" s="29"/>
      <c r="L46" s="13"/>
      <c r="M46" s="13"/>
      <c r="N46" s="107"/>
      <c r="O46" s="599"/>
      <c r="P46" s="5"/>
      <c r="Q46" s="5"/>
      <c r="R46" s="34"/>
      <c r="S46" s="55"/>
    </row>
    <row r="47" spans="1:19" s="4" customFormat="1" ht="36" hidden="1" customHeight="1" x14ac:dyDescent="0.25">
      <c r="A47" s="568"/>
      <c r="B47" s="63"/>
      <c r="C47" s="125" t="s">
        <v>3</v>
      </c>
      <c r="D47" s="125"/>
      <c r="E47" s="13"/>
      <c r="F47" s="13"/>
      <c r="G47" s="13"/>
      <c r="H47" s="29"/>
      <c r="I47" s="13"/>
      <c r="J47" s="30"/>
      <c r="K47" s="29"/>
      <c r="L47" s="13"/>
      <c r="M47" s="13"/>
      <c r="N47" s="107"/>
      <c r="O47" s="599"/>
      <c r="P47" s="5"/>
      <c r="Q47" s="5"/>
      <c r="R47" s="34"/>
      <c r="S47" s="55"/>
    </row>
    <row r="48" spans="1:19" s="4" customFormat="1" ht="36" hidden="1" customHeight="1" x14ac:dyDescent="0.25">
      <c r="A48" s="568"/>
      <c r="B48" s="63"/>
      <c r="C48" s="125" t="s">
        <v>10</v>
      </c>
      <c r="D48" s="125"/>
      <c r="E48" s="13"/>
      <c r="F48" s="13"/>
      <c r="G48" s="13"/>
      <c r="H48" s="29"/>
      <c r="I48" s="13"/>
      <c r="J48" s="30"/>
      <c r="K48" s="29"/>
      <c r="L48" s="13"/>
      <c r="M48" s="13"/>
      <c r="N48" s="107"/>
      <c r="O48" s="599"/>
      <c r="P48" s="5"/>
      <c r="Q48" s="5"/>
      <c r="R48" s="34"/>
      <c r="S48" s="55"/>
    </row>
    <row r="49" spans="1:19" s="4" customFormat="1" ht="27" hidden="1" x14ac:dyDescent="0.25">
      <c r="A49" s="571"/>
      <c r="B49" s="63"/>
      <c r="C49" s="83" t="s">
        <v>5</v>
      </c>
      <c r="D49" s="125"/>
      <c r="E49" s="13"/>
      <c r="F49" s="13"/>
      <c r="G49" s="13">
        <f>F49</f>
        <v>0</v>
      </c>
      <c r="H49" s="29" t="e">
        <f>G49/F49</f>
        <v>#DIV/0!</v>
      </c>
      <c r="I49" s="13">
        <f>G49</f>
        <v>0</v>
      </c>
      <c r="J49" s="30" t="e">
        <f>I49/G49</f>
        <v>#DIV/0!</v>
      </c>
      <c r="K49" s="29" t="e">
        <f>I49/G49</f>
        <v>#DIV/0!</v>
      </c>
      <c r="L49" s="13">
        <f>G49</f>
        <v>0</v>
      </c>
      <c r="M49" s="13"/>
      <c r="N49" s="107" t="e">
        <f>L49/I49</f>
        <v>#DIV/0!</v>
      </c>
      <c r="O49" s="599"/>
      <c r="P49" s="5"/>
      <c r="Q49" s="5"/>
      <c r="R49" s="34"/>
      <c r="S49" s="55"/>
    </row>
    <row r="50" spans="1:19" s="4" customFormat="1" ht="112.5" x14ac:dyDescent="0.25">
      <c r="A50" s="567">
        <v>10</v>
      </c>
      <c r="B50" s="591" t="s">
        <v>115</v>
      </c>
      <c r="C50" s="125" t="s">
        <v>69</v>
      </c>
      <c r="D50" s="125" t="s">
        <v>42</v>
      </c>
      <c r="E50" s="13">
        <f t="shared" ref="E50:L50" si="13">E53</f>
        <v>201.63</v>
      </c>
      <c r="F50" s="13">
        <f t="shared" si="13"/>
        <v>201.63</v>
      </c>
      <c r="G50" s="13">
        <f>G53</f>
        <v>94.77</v>
      </c>
      <c r="H50" s="29">
        <f>H53</f>
        <v>0.47</v>
      </c>
      <c r="I50" s="13">
        <f t="shared" si="13"/>
        <v>94.77</v>
      </c>
      <c r="J50" s="30">
        <f t="shared" si="13"/>
        <v>0.47</v>
      </c>
      <c r="K50" s="29">
        <f t="shared" si="13"/>
        <v>1</v>
      </c>
      <c r="L50" s="13">
        <f t="shared" si="13"/>
        <v>201.63</v>
      </c>
      <c r="M50" s="13"/>
      <c r="N50" s="107"/>
      <c r="O50" s="599" t="s">
        <v>177</v>
      </c>
      <c r="P50" s="5"/>
      <c r="Q50" s="5"/>
      <c r="R50" s="34"/>
      <c r="S50" s="55"/>
    </row>
    <row r="51" spans="1:19" s="4" customFormat="1" ht="27" x14ac:dyDescent="0.25">
      <c r="A51" s="568"/>
      <c r="B51" s="592"/>
      <c r="C51" s="125" t="s">
        <v>3</v>
      </c>
      <c r="D51" s="125"/>
      <c r="E51" s="13"/>
      <c r="F51" s="13"/>
      <c r="G51" s="13"/>
      <c r="H51" s="29"/>
      <c r="I51" s="13"/>
      <c r="J51" s="30"/>
      <c r="K51" s="29"/>
      <c r="L51" s="13"/>
      <c r="M51" s="13"/>
      <c r="N51" s="107"/>
      <c r="O51" s="599"/>
      <c r="P51" s="5"/>
      <c r="Q51" s="5"/>
      <c r="R51" s="34"/>
      <c r="S51" s="55"/>
    </row>
    <row r="52" spans="1:19" s="4" customFormat="1" ht="27" x14ac:dyDescent="0.25">
      <c r="A52" s="568"/>
      <c r="B52" s="592"/>
      <c r="C52" s="125" t="s">
        <v>10</v>
      </c>
      <c r="D52" s="125"/>
      <c r="E52" s="13"/>
      <c r="F52" s="13"/>
      <c r="G52" s="13"/>
      <c r="H52" s="29"/>
      <c r="I52" s="13"/>
      <c r="J52" s="30"/>
      <c r="K52" s="29"/>
      <c r="L52" s="13"/>
      <c r="M52" s="13"/>
      <c r="N52" s="107"/>
      <c r="O52" s="599"/>
      <c r="P52" s="5"/>
      <c r="Q52" s="5"/>
      <c r="R52" s="34"/>
      <c r="S52" s="55"/>
    </row>
    <row r="53" spans="1:19" s="4" customFormat="1" ht="27" x14ac:dyDescent="0.25">
      <c r="A53" s="571"/>
      <c r="B53" s="604"/>
      <c r="C53" s="125" t="s">
        <v>5</v>
      </c>
      <c r="D53" s="125"/>
      <c r="E53" s="13">
        <v>201.63</v>
      </c>
      <c r="F53" s="13">
        <v>201.63</v>
      </c>
      <c r="G53" s="13">
        <v>94.77</v>
      </c>
      <c r="H53" s="29">
        <f>G53/F53</f>
        <v>0.47</v>
      </c>
      <c r="I53" s="13">
        <f>G53</f>
        <v>94.77</v>
      </c>
      <c r="J53" s="30">
        <f>I53/F53</f>
        <v>0.47</v>
      </c>
      <c r="K53" s="29">
        <f>I53/G53</f>
        <v>1</v>
      </c>
      <c r="L53" s="13">
        <f>F53</f>
        <v>201.63</v>
      </c>
      <c r="M53" s="13"/>
      <c r="N53" s="107"/>
      <c r="O53" s="599"/>
      <c r="P53" s="5"/>
      <c r="Q53" s="5"/>
      <c r="R53" s="34"/>
      <c r="S53" s="55"/>
    </row>
    <row r="54" spans="1:19" s="4" customFormat="1" ht="27" customHeight="1" x14ac:dyDescent="0.25">
      <c r="A54" s="589">
        <v>11</v>
      </c>
      <c r="B54" s="591" t="s">
        <v>205</v>
      </c>
      <c r="C54" s="134" t="s">
        <v>206</v>
      </c>
      <c r="D54" s="131" t="s">
        <v>42</v>
      </c>
      <c r="E54" s="13">
        <f>E55</f>
        <v>11.5</v>
      </c>
      <c r="F54" s="13">
        <f>F55</f>
        <v>11.5</v>
      </c>
      <c r="G54" s="13">
        <f>G55</f>
        <v>11.5</v>
      </c>
      <c r="H54" s="29">
        <f>H55</f>
        <v>1</v>
      </c>
      <c r="I54" s="13"/>
      <c r="J54" s="30"/>
      <c r="K54" s="29"/>
      <c r="L54" s="13"/>
      <c r="M54" s="13"/>
      <c r="N54" s="107"/>
      <c r="O54" s="133" t="s">
        <v>224</v>
      </c>
      <c r="P54" s="5"/>
      <c r="Q54" s="5"/>
      <c r="R54" s="34"/>
      <c r="S54" s="55"/>
    </row>
    <row r="55" spans="1:19" s="4" customFormat="1" ht="27" x14ac:dyDescent="0.25">
      <c r="A55" s="712"/>
      <c r="B55" s="604"/>
      <c r="C55" s="134" t="s">
        <v>10</v>
      </c>
      <c r="D55" s="131"/>
      <c r="E55" s="13">
        <f>F55</f>
        <v>11.5</v>
      </c>
      <c r="F55" s="13">
        <v>11.5</v>
      </c>
      <c r="G55" s="13">
        <v>11.5</v>
      </c>
      <c r="H55" s="29">
        <f>G55/F55</f>
        <v>1</v>
      </c>
      <c r="I55" s="13">
        <f>G55</f>
        <v>11.5</v>
      </c>
      <c r="J55" s="30">
        <f>I55/G55</f>
        <v>1</v>
      </c>
      <c r="K55" s="29">
        <f>I55/G55</f>
        <v>1</v>
      </c>
      <c r="L55" s="13">
        <f>I55</f>
        <v>11.5</v>
      </c>
      <c r="M55" s="13"/>
      <c r="N55" s="107"/>
      <c r="O55" s="133"/>
      <c r="P55" s="5"/>
      <c r="Q55" s="5"/>
      <c r="R55" s="34"/>
      <c r="S55" s="55"/>
    </row>
    <row r="56" spans="1:19" s="4" customFormat="1" ht="37.5" customHeight="1" x14ac:dyDescent="0.25">
      <c r="A56" s="711">
        <v>12</v>
      </c>
      <c r="B56" s="87" t="s">
        <v>65</v>
      </c>
      <c r="C56" s="66" t="s">
        <v>66</v>
      </c>
      <c r="D56" s="16" t="s">
        <v>17</v>
      </c>
      <c r="E56" s="20">
        <f>SUM(E57:E59)</f>
        <v>2398.63</v>
      </c>
      <c r="F56" s="20">
        <f>SUM(F57:F59)</f>
        <v>2405.0300000000002</v>
      </c>
      <c r="G56" s="20">
        <f>SUM(G57:G59)</f>
        <v>1623.22</v>
      </c>
      <c r="H56" s="29">
        <f t="shared" si="5"/>
        <v>0.67500000000000004</v>
      </c>
      <c r="I56" s="20">
        <f>SUM(I57:I59)</f>
        <v>1623.22</v>
      </c>
      <c r="J56" s="29">
        <f t="shared" ref="J56:J168" si="14">I56/F56</f>
        <v>0.67500000000000004</v>
      </c>
      <c r="K56" s="30">
        <f t="shared" ref="K56:K62" si="15">I56/G56</f>
        <v>1</v>
      </c>
      <c r="L56" s="20">
        <f>SUM(L57:L59)</f>
        <v>2403.19</v>
      </c>
      <c r="M56" s="20">
        <f>SUM(M57:M59)</f>
        <v>1.84</v>
      </c>
      <c r="N56" s="108">
        <f t="shared" si="1"/>
        <v>1</v>
      </c>
      <c r="O56" s="743"/>
      <c r="P56" s="5"/>
      <c r="Q56" s="5"/>
      <c r="R56" s="34"/>
      <c r="S56" s="55"/>
    </row>
    <row r="57" spans="1:19" s="4" customFormat="1" ht="18.75" customHeight="1" x14ac:dyDescent="0.25">
      <c r="A57" s="711"/>
      <c r="B57" s="88"/>
      <c r="C57" s="125" t="s">
        <v>3</v>
      </c>
      <c r="D57" s="15"/>
      <c r="E57" s="13">
        <f>E61+E65+E69+E73</f>
        <v>0</v>
      </c>
      <c r="F57" s="13">
        <f>F61+F65+F69+F73</f>
        <v>0</v>
      </c>
      <c r="G57" s="13">
        <f>G61+G65+G69+G73</f>
        <v>0</v>
      </c>
      <c r="H57" s="29"/>
      <c r="I57" s="13"/>
      <c r="J57" s="29"/>
      <c r="K57" s="29"/>
      <c r="L57" s="13"/>
      <c r="M57" s="13"/>
      <c r="N57" s="107"/>
      <c r="O57" s="743"/>
      <c r="P57" s="5"/>
      <c r="Q57" s="5"/>
      <c r="R57" s="34"/>
      <c r="S57" s="55"/>
    </row>
    <row r="58" spans="1:19" s="4" customFormat="1" ht="18.75" customHeight="1" x14ac:dyDescent="0.25">
      <c r="A58" s="711"/>
      <c r="B58" s="88"/>
      <c r="C58" s="125" t="s">
        <v>10</v>
      </c>
      <c r="D58" s="15"/>
      <c r="E58" s="13">
        <f>E62+E66+E70+E74+E78</f>
        <v>1346.53</v>
      </c>
      <c r="F58" s="13">
        <f>F62+F66+F70+F74+F78+F86</f>
        <v>1352.93</v>
      </c>
      <c r="G58" s="13">
        <f>G62+G66+G70+G74+G78+G86</f>
        <v>1110.25</v>
      </c>
      <c r="H58" s="29">
        <f>G58/F58</f>
        <v>0.82099999999999995</v>
      </c>
      <c r="I58" s="13">
        <f>I62+I66+I70+I74+I78+I86</f>
        <v>1110.25</v>
      </c>
      <c r="J58" s="29">
        <f t="shared" si="14"/>
        <v>0.82099999999999995</v>
      </c>
      <c r="K58" s="29">
        <f t="shared" si="15"/>
        <v>1</v>
      </c>
      <c r="L58" s="13">
        <f>L62+L66+L70+L74+L86+L78</f>
        <v>1351.09</v>
      </c>
      <c r="M58" s="13">
        <f>M62+M66+M70+M74</f>
        <v>1.84</v>
      </c>
      <c r="N58" s="107">
        <f t="shared" si="1"/>
        <v>1</v>
      </c>
      <c r="O58" s="743"/>
      <c r="P58" s="5"/>
      <c r="Q58" s="5"/>
      <c r="R58" s="34"/>
      <c r="S58" s="55"/>
    </row>
    <row r="59" spans="1:19" s="4" customFormat="1" ht="18.75" customHeight="1" x14ac:dyDescent="0.25">
      <c r="A59" s="711"/>
      <c r="B59" s="89"/>
      <c r="C59" s="125" t="s">
        <v>5</v>
      </c>
      <c r="D59" s="15"/>
      <c r="E59" s="13">
        <f>E63+E67+E71+E75</f>
        <v>1052.0999999999999</v>
      </c>
      <c r="F59" s="13">
        <f>F63+F67+F71+F75</f>
        <v>1052.0999999999999</v>
      </c>
      <c r="G59" s="13">
        <f>+G63+G67+G71+G75</f>
        <v>512.97</v>
      </c>
      <c r="H59" s="29">
        <f>G59/F59</f>
        <v>0.48799999999999999</v>
      </c>
      <c r="I59" s="13">
        <f>I63+I67+I71+I75</f>
        <v>512.97</v>
      </c>
      <c r="J59" s="29">
        <f t="shared" si="14"/>
        <v>0.48799999999999999</v>
      </c>
      <c r="K59" s="29">
        <f t="shared" si="15"/>
        <v>1</v>
      </c>
      <c r="L59" s="13">
        <f>+L63+L67+L71+L75</f>
        <v>1052.0999999999999</v>
      </c>
      <c r="M59" s="13">
        <f>M63+M67+M71+M75</f>
        <v>0</v>
      </c>
      <c r="N59" s="107">
        <f t="shared" si="1"/>
        <v>1</v>
      </c>
      <c r="O59" s="743"/>
      <c r="P59" s="5"/>
      <c r="Q59" s="5"/>
      <c r="R59" s="34"/>
      <c r="S59" s="55"/>
    </row>
    <row r="60" spans="1:19" s="4" customFormat="1" ht="37.5" customHeight="1" x14ac:dyDescent="0.25">
      <c r="A60" s="731">
        <v>13</v>
      </c>
      <c r="B60" s="591" t="s">
        <v>116</v>
      </c>
      <c r="C60" s="19" t="s">
        <v>18</v>
      </c>
      <c r="D60" s="16" t="s">
        <v>17</v>
      </c>
      <c r="E60" s="20">
        <f>SUM(E61:E63)</f>
        <v>572</v>
      </c>
      <c r="F60" s="20">
        <f>SUM(F61:F63)</f>
        <v>572</v>
      </c>
      <c r="G60" s="20">
        <f>SUM(G61:G63)</f>
        <v>498.06</v>
      </c>
      <c r="H60" s="30">
        <f t="shared" si="5"/>
        <v>0.871</v>
      </c>
      <c r="I60" s="20">
        <f>SUM(I61:I63)</f>
        <v>498.06</v>
      </c>
      <c r="J60" s="29">
        <f t="shared" si="14"/>
        <v>0.871</v>
      </c>
      <c r="K60" s="30">
        <f t="shared" si="15"/>
        <v>1</v>
      </c>
      <c r="L60" s="20">
        <f>L62</f>
        <v>572</v>
      </c>
      <c r="M60" s="13"/>
      <c r="N60" s="108">
        <f t="shared" si="1"/>
        <v>1</v>
      </c>
      <c r="O60" s="737" t="s">
        <v>203</v>
      </c>
      <c r="P60" s="5"/>
      <c r="Q60" s="5"/>
      <c r="R60" s="34"/>
      <c r="S60" s="55"/>
    </row>
    <row r="61" spans="1:19" s="4" customFormat="1" ht="27" customHeight="1" x14ac:dyDescent="0.25">
      <c r="A61" s="732"/>
      <c r="B61" s="592"/>
      <c r="C61" s="125" t="s">
        <v>3</v>
      </c>
      <c r="D61" s="15"/>
      <c r="E61" s="13"/>
      <c r="F61" s="13"/>
      <c r="G61" s="13"/>
      <c r="H61" s="29"/>
      <c r="I61" s="13"/>
      <c r="J61" s="29"/>
      <c r="K61" s="29"/>
      <c r="L61" s="13"/>
      <c r="M61" s="13"/>
      <c r="N61" s="107"/>
      <c r="O61" s="737"/>
      <c r="P61" s="5"/>
      <c r="Q61" s="5"/>
      <c r="R61" s="34"/>
      <c r="S61" s="55"/>
    </row>
    <row r="62" spans="1:19" s="4" customFormat="1" ht="27" x14ac:dyDescent="0.25">
      <c r="A62" s="732"/>
      <c r="B62" s="592"/>
      <c r="C62" s="125" t="s">
        <v>10</v>
      </c>
      <c r="D62" s="15"/>
      <c r="E62" s="13">
        <f>F62</f>
        <v>572</v>
      </c>
      <c r="F62" s="13">
        <v>572</v>
      </c>
      <c r="G62" s="13">
        <v>498.06</v>
      </c>
      <c r="H62" s="29">
        <f t="shared" si="5"/>
        <v>0.871</v>
      </c>
      <c r="I62" s="13">
        <f>G62</f>
        <v>498.06</v>
      </c>
      <c r="J62" s="29">
        <f t="shared" si="14"/>
        <v>0.871</v>
      </c>
      <c r="K62" s="29">
        <f t="shared" si="15"/>
        <v>1</v>
      </c>
      <c r="L62" s="13">
        <f>F62</f>
        <v>572</v>
      </c>
      <c r="M62" s="13"/>
      <c r="N62" s="107">
        <f t="shared" si="1"/>
        <v>1</v>
      </c>
      <c r="O62" s="737"/>
      <c r="P62" s="5"/>
      <c r="Q62" s="5"/>
      <c r="R62" s="34"/>
      <c r="S62" s="55"/>
    </row>
    <row r="63" spans="1:19" s="4" customFormat="1" ht="36.75" customHeight="1" x14ac:dyDescent="0.25">
      <c r="A63" s="755"/>
      <c r="B63" s="604"/>
      <c r="C63" s="125" t="s">
        <v>5</v>
      </c>
      <c r="D63" s="15"/>
      <c r="E63" s="13"/>
      <c r="F63" s="13"/>
      <c r="G63" s="13"/>
      <c r="H63" s="29"/>
      <c r="I63" s="13"/>
      <c r="J63" s="29"/>
      <c r="K63" s="29"/>
      <c r="L63" s="13"/>
      <c r="M63" s="13"/>
      <c r="N63" s="107"/>
      <c r="O63" s="737"/>
      <c r="P63" s="5"/>
      <c r="Q63" s="5"/>
      <c r="R63" s="34"/>
      <c r="S63" s="55"/>
    </row>
    <row r="64" spans="1:19" s="4" customFormat="1" ht="129" customHeight="1" x14ac:dyDescent="0.25">
      <c r="A64" s="731">
        <v>14</v>
      </c>
      <c r="B64" s="90" t="s">
        <v>117</v>
      </c>
      <c r="C64" s="19" t="s">
        <v>194</v>
      </c>
      <c r="D64" s="16" t="s">
        <v>17</v>
      </c>
      <c r="E64" s="20">
        <f>SUM(E65:E67)</f>
        <v>1067.7</v>
      </c>
      <c r="F64" s="20">
        <f>SUM(F65:F67)</f>
        <v>1067.7</v>
      </c>
      <c r="G64" s="20">
        <f>SUM(G65:G67)</f>
        <v>528.57000000000005</v>
      </c>
      <c r="H64" s="30">
        <f>G64/F64</f>
        <v>0.495</v>
      </c>
      <c r="I64" s="20">
        <f>SUM(I65:I67)</f>
        <v>528.57000000000005</v>
      </c>
      <c r="J64" s="29">
        <f t="shared" si="14"/>
        <v>0.495</v>
      </c>
      <c r="K64" s="30">
        <f>I64/G64</f>
        <v>1</v>
      </c>
      <c r="L64" s="20">
        <f>L67</f>
        <v>1052.0999999999999</v>
      </c>
      <c r="M64" s="13">
        <f>M66+M67</f>
        <v>0</v>
      </c>
      <c r="N64" s="108">
        <f t="shared" si="1"/>
        <v>0.99</v>
      </c>
      <c r="O64" s="738" t="s">
        <v>202</v>
      </c>
      <c r="P64" s="5"/>
      <c r="Q64" s="5"/>
      <c r="R64" s="34"/>
      <c r="S64" s="55"/>
    </row>
    <row r="65" spans="1:19" s="4" customFormat="1" ht="27" x14ac:dyDescent="0.25">
      <c r="A65" s="732"/>
      <c r="B65" s="61"/>
      <c r="C65" s="125" t="s">
        <v>3</v>
      </c>
      <c r="D65" s="15"/>
      <c r="E65" s="13"/>
      <c r="F65" s="13"/>
      <c r="G65" s="13"/>
      <c r="H65" s="30"/>
      <c r="I65" s="13"/>
      <c r="J65" s="29"/>
      <c r="K65" s="30"/>
      <c r="L65" s="13"/>
      <c r="M65" s="13"/>
      <c r="N65" s="107"/>
      <c r="O65" s="738"/>
      <c r="P65" s="5"/>
      <c r="Q65" s="5"/>
      <c r="R65" s="34"/>
      <c r="S65" s="55"/>
    </row>
    <row r="66" spans="1:19" s="4" customFormat="1" ht="27" x14ac:dyDescent="0.25">
      <c r="A66" s="732"/>
      <c r="B66" s="61"/>
      <c r="C66" s="125" t="s">
        <v>10</v>
      </c>
      <c r="D66" s="15"/>
      <c r="E66" s="13">
        <f>F66</f>
        <v>15.6</v>
      </c>
      <c r="F66" s="13">
        <v>15.6</v>
      </c>
      <c r="G66" s="13">
        <v>15.6</v>
      </c>
      <c r="H66" s="30">
        <f>G66/F66</f>
        <v>1</v>
      </c>
      <c r="I66" s="13">
        <f>G66</f>
        <v>15.6</v>
      </c>
      <c r="J66" s="29">
        <f>I66/F66</f>
        <v>1</v>
      </c>
      <c r="K66" s="30">
        <f>I66/G66</f>
        <v>1</v>
      </c>
      <c r="L66" s="13">
        <f>G66</f>
        <v>15.6</v>
      </c>
      <c r="M66" s="13"/>
      <c r="N66" s="107"/>
      <c r="O66" s="738"/>
      <c r="P66" s="5"/>
      <c r="Q66" s="5"/>
      <c r="R66" s="34"/>
      <c r="S66" s="55"/>
    </row>
    <row r="67" spans="1:19" s="4" customFormat="1" ht="27" x14ac:dyDescent="0.25">
      <c r="A67" s="755"/>
      <c r="B67" s="62"/>
      <c r="C67" s="125" t="s">
        <v>5</v>
      </c>
      <c r="D67" s="15"/>
      <c r="E67" s="13">
        <v>1052.0999999999999</v>
      </c>
      <c r="F67" s="13">
        <v>1052.0999999999999</v>
      </c>
      <c r="G67" s="13">
        <v>512.97</v>
      </c>
      <c r="H67" s="29">
        <f t="shared" ref="H67:H108" si="16">G67/F67</f>
        <v>0.48799999999999999</v>
      </c>
      <c r="I67" s="13">
        <f>G67</f>
        <v>512.97</v>
      </c>
      <c r="J67" s="29">
        <f t="shared" si="14"/>
        <v>0.48799999999999999</v>
      </c>
      <c r="K67" s="29">
        <f t="shared" ref="K67:K110" si="17">I67/G67</f>
        <v>1</v>
      </c>
      <c r="L67" s="13">
        <f>F67</f>
        <v>1052.0999999999999</v>
      </c>
      <c r="M67" s="13">
        <f>L67-F67</f>
        <v>0</v>
      </c>
      <c r="N67" s="107">
        <f t="shared" si="1"/>
        <v>1</v>
      </c>
      <c r="O67" s="738"/>
      <c r="P67" s="5"/>
      <c r="Q67" s="5"/>
      <c r="R67" s="34"/>
      <c r="S67" s="55"/>
    </row>
    <row r="68" spans="1:19" s="21" customFormat="1" ht="151.5" customHeight="1" x14ac:dyDescent="0.25">
      <c r="A68" s="711">
        <v>15</v>
      </c>
      <c r="B68" s="591" t="s">
        <v>118</v>
      </c>
      <c r="C68" s="19" t="s">
        <v>70</v>
      </c>
      <c r="D68" s="16" t="s">
        <v>17</v>
      </c>
      <c r="E68" s="20">
        <f>SUM(E69:E71)</f>
        <v>152.93</v>
      </c>
      <c r="F68" s="20">
        <f>SUM(F69:F71)</f>
        <v>152.93</v>
      </c>
      <c r="G68" s="20">
        <f>G70</f>
        <v>151.09</v>
      </c>
      <c r="H68" s="29">
        <f t="shared" si="16"/>
        <v>0.98799999999999999</v>
      </c>
      <c r="I68" s="20">
        <f>SUM(I69:I71)</f>
        <v>151.09</v>
      </c>
      <c r="J68" s="29">
        <f t="shared" si="14"/>
        <v>0.98799999999999999</v>
      </c>
      <c r="K68" s="29">
        <f t="shared" si="17"/>
        <v>1</v>
      </c>
      <c r="L68" s="20">
        <f>G68</f>
        <v>151.09</v>
      </c>
      <c r="M68" s="13">
        <f t="shared" ref="M68:M168" si="18">F68-L68</f>
        <v>1.84</v>
      </c>
      <c r="N68" s="108">
        <f t="shared" si="1"/>
        <v>0.99</v>
      </c>
      <c r="O68" s="737" t="s">
        <v>201</v>
      </c>
      <c r="P68" s="23"/>
      <c r="Q68" s="5"/>
      <c r="R68" s="34"/>
      <c r="S68" s="55"/>
    </row>
    <row r="69" spans="1:19" s="4" customFormat="1" ht="27" x14ac:dyDescent="0.25">
      <c r="A69" s="711"/>
      <c r="B69" s="592"/>
      <c r="C69" s="125" t="s">
        <v>3</v>
      </c>
      <c r="D69" s="15"/>
      <c r="E69" s="13"/>
      <c r="F69" s="13"/>
      <c r="G69" s="13"/>
      <c r="H69" s="29"/>
      <c r="I69" s="13"/>
      <c r="J69" s="29"/>
      <c r="K69" s="29"/>
      <c r="L69" s="13"/>
      <c r="M69" s="13"/>
      <c r="N69" s="107"/>
      <c r="O69" s="737"/>
      <c r="P69" s="5"/>
      <c r="Q69" s="5"/>
      <c r="R69" s="34"/>
      <c r="S69" s="55"/>
    </row>
    <row r="70" spans="1:19" s="4" customFormat="1" ht="27" x14ac:dyDescent="0.25">
      <c r="A70" s="711"/>
      <c r="B70" s="592"/>
      <c r="C70" s="125" t="s">
        <v>10</v>
      </c>
      <c r="D70" s="15"/>
      <c r="E70" s="13">
        <v>152.93</v>
      </c>
      <c r="F70" s="13">
        <v>152.93</v>
      </c>
      <c r="G70" s="13">
        <v>151.09</v>
      </c>
      <c r="H70" s="29">
        <f t="shared" si="16"/>
        <v>0.98799999999999999</v>
      </c>
      <c r="I70" s="13">
        <f>G70</f>
        <v>151.09</v>
      </c>
      <c r="J70" s="29">
        <f t="shared" si="14"/>
        <v>0.98799999999999999</v>
      </c>
      <c r="K70" s="29">
        <f t="shared" si="17"/>
        <v>1</v>
      </c>
      <c r="L70" s="13">
        <f>G70</f>
        <v>151.09</v>
      </c>
      <c r="M70" s="13">
        <f t="shared" si="18"/>
        <v>1.84</v>
      </c>
      <c r="N70" s="107">
        <f t="shared" si="1"/>
        <v>0.99</v>
      </c>
      <c r="O70" s="737"/>
      <c r="P70" s="5"/>
      <c r="Q70" s="5"/>
      <c r="R70" s="34"/>
      <c r="S70" s="55"/>
    </row>
    <row r="71" spans="1:19" s="4" customFormat="1" ht="27" x14ac:dyDescent="0.25">
      <c r="A71" s="711"/>
      <c r="B71" s="604"/>
      <c r="C71" s="125" t="s">
        <v>5</v>
      </c>
      <c r="D71" s="15"/>
      <c r="E71" s="13"/>
      <c r="F71" s="13"/>
      <c r="G71" s="13"/>
      <c r="H71" s="29"/>
      <c r="I71" s="13"/>
      <c r="J71" s="29"/>
      <c r="K71" s="29"/>
      <c r="L71" s="13"/>
      <c r="M71" s="13"/>
      <c r="N71" s="107"/>
      <c r="O71" s="737"/>
      <c r="P71" s="5"/>
      <c r="Q71" s="5"/>
      <c r="R71" s="34"/>
      <c r="S71" s="55"/>
    </row>
    <row r="72" spans="1:19" s="21" customFormat="1" ht="76.5" customHeight="1" x14ac:dyDescent="0.25">
      <c r="A72" s="731">
        <v>16</v>
      </c>
      <c r="B72" s="60" t="s">
        <v>119</v>
      </c>
      <c r="C72" s="16" t="s">
        <v>33</v>
      </c>
      <c r="D72" s="16" t="s">
        <v>17</v>
      </c>
      <c r="E72" s="13">
        <f>SUM(E73:E75)</f>
        <v>566</v>
      </c>
      <c r="F72" s="13">
        <f>SUM(F73:F75)</f>
        <v>566</v>
      </c>
      <c r="G72" s="13">
        <f>SUM(G73:G75)</f>
        <v>405.5</v>
      </c>
      <c r="H72" s="29">
        <f t="shared" si="16"/>
        <v>0.71599999999999997</v>
      </c>
      <c r="I72" s="13">
        <f>SUM(I73:I75)</f>
        <v>405.5</v>
      </c>
      <c r="J72" s="29">
        <f t="shared" si="14"/>
        <v>0.71599999999999997</v>
      </c>
      <c r="K72" s="29">
        <f t="shared" si="17"/>
        <v>1</v>
      </c>
      <c r="L72" s="13">
        <f>SUM(L73:L75)</f>
        <v>566</v>
      </c>
      <c r="M72" s="13">
        <f>SUM(M73:M75)</f>
        <v>0</v>
      </c>
      <c r="N72" s="109">
        <f t="shared" si="1"/>
        <v>1</v>
      </c>
      <c r="O72" s="733" t="s">
        <v>215</v>
      </c>
      <c r="P72" s="23"/>
      <c r="Q72" s="5"/>
      <c r="R72" s="34"/>
      <c r="S72" s="55"/>
    </row>
    <row r="73" spans="1:19" s="4" customFormat="1" ht="27" x14ac:dyDescent="0.25">
      <c r="A73" s="732"/>
      <c r="B73" s="61"/>
      <c r="C73" s="125" t="s">
        <v>3</v>
      </c>
      <c r="D73" s="15"/>
      <c r="E73" s="13"/>
      <c r="F73" s="13"/>
      <c r="G73" s="13"/>
      <c r="H73" s="29"/>
      <c r="I73" s="13"/>
      <c r="J73" s="29"/>
      <c r="K73" s="29"/>
      <c r="L73" s="13"/>
      <c r="M73" s="13"/>
      <c r="N73" s="107"/>
      <c r="O73" s="734"/>
      <c r="P73" s="5"/>
      <c r="Q73" s="5"/>
      <c r="R73" s="34"/>
      <c r="S73" s="55"/>
    </row>
    <row r="74" spans="1:19" s="4" customFormat="1" ht="27" x14ac:dyDescent="0.25">
      <c r="A74" s="732"/>
      <c r="B74" s="61"/>
      <c r="C74" s="125" t="s">
        <v>10</v>
      </c>
      <c r="D74" s="15"/>
      <c r="E74" s="13">
        <f>F74</f>
        <v>566</v>
      </c>
      <c r="F74" s="13">
        <v>566</v>
      </c>
      <c r="G74" s="13">
        <v>405.5</v>
      </c>
      <c r="H74" s="29">
        <f t="shared" si="16"/>
        <v>0.71599999999999997</v>
      </c>
      <c r="I74" s="13">
        <f>G74</f>
        <v>405.5</v>
      </c>
      <c r="J74" s="29">
        <f t="shared" si="14"/>
        <v>0.71599999999999997</v>
      </c>
      <c r="K74" s="29">
        <f t="shared" si="17"/>
        <v>1</v>
      </c>
      <c r="L74" s="13">
        <f>F74</f>
        <v>566</v>
      </c>
      <c r="M74" s="13"/>
      <c r="N74" s="109">
        <f t="shared" si="1"/>
        <v>1</v>
      </c>
      <c r="O74" s="734"/>
      <c r="P74" s="5"/>
      <c r="Q74" s="5"/>
      <c r="R74" s="34"/>
      <c r="S74" s="55"/>
    </row>
    <row r="75" spans="1:19" s="4" customFormat="1" ht="30" customHeight="1" x14ac:dyDescent="0.25">
      <c r="A75" s="755"/>
      <c r="B75" s="62"/>
      <c r="C75" s="125" t="s">
        <v>5</v>
      </c>
      <c r="D75" s="15"/>
      <c r="E75" s="13"/>
      <c r="F75" s="13"/>
      <c r="G75" s="13"/>
      <c r="H75" s="29"/>
      <c r="I75" s="13"/>
      <c r="J75" s="29"/>
      <c r="K75" s="29"/>
      <c r="L75" s="13"/>
      <c r="M75" s="13"/>
      <c r="N75" s="107"/>
      <c r="O75" s="762"/>
      <c r="P75" s="5"/>
      <c r="Q75" s="5"/>
      <c r="R75" s="34"/>
      <c r="S75" s="55"/>
    </row>
    <row r="76" spans="1:19" s="4" customFormat="1" ht="38.25" customHeight="1" x14ac:dyDescent="0.25">
      <c r="A76" s="731">
        <v>17</v>
      </c>
      <c r="B76" s="591" t="s">
        <v>120</v>
      </c>
      <c r="C76" s="125" t="s">
        <v>67</v>
      </c>
      <c r="D76" s="125" t="s">
        <v>42</v>
      </c>
      <c r="E76" s="13">
        <f t="shared" ref="E76:K76" si="19">E78</f>
        <v>40</v>
      </c>
      <c r="F76" s="13">
        <f t="shared" si="19"/>
        <v>40</v>
      </c>
      <c r="G76" s="13">
        <f t="shared" si="19"/>
        <v>40</v>
      </c>
      <c r="H76" s="29">
        <f t="shared" si="19"/>
        <v>1</v>
      </c>
      <c r="I76" s="13">
        <f t="shared" si="19"/>
        <v>40</v>
      </c>
      <c r="J76" s="29">
        <f t="shared" si="19"/>
        <v>1</v>
      </c>
      <c r="K76" s="29">
        <f t="shared" si="19"/>
        <v>2.5000000000000001E-2</v>
      </c>
      <c r="L76" s="13">
        <f>L78</f>
        <v>40</v>
      </c>
      <c r="M76" s="13"/>
      <c r="N76" s="107"/>
      <c r="O76" s="735"/>
      <c r="P76" s="5"/>
      <c r="Q76" s="5"/>
      <c r="R76" s="34"/>
      <c r="S76" s="55"/>
    </row>
    <row r="77" spans="1:19" s="4" customFormat="1" ht="27" customHeight="1" x14ac:dyDescent="0.25">
      <c r="A77" s="732"/>
      <c r="B77" s="592"/>
      <c r="C77" s="125" t="s">
        <v>3</v>
      </c>
      <c r="D77" s="125"/>
      <c r="E77" s="13"/>
      <c r="F77" s="13"/>
      <c r="G77" s="13"/>
      <c r="H77" s="29"/>
      <c r="I77" s="13"/>
      <c r="J77" s="29"/>
      <c r="K77" s="29"/>
      <c r="L77" s="13"/>
      <c r="M77" s="13"/>
      <c r="N77" s="107"/>
      <c r="O77" s="736"/>
      <c r="P77" s="5"/>
      <c r="Q77" s="5"/>
      <c r="R77" s="34"/>
      <c r="S77" s="55"/>
    </row>
    <row r="78" spans="1:19" s="4" customFormat="1" ht="26.25" customHeight="1" x14ac:dyDescent="0.25">
      <c r="A78" s="732"/>
      <c r="B78" s="592"/>
      <c r="C78" s="83" t="s">
        <v>10</v>
      </c>
      <c r="D78" s="83"/>
      <c r="E78" s="13">
        <v>40</v>
      </c>
      <c r="F78" s="13">
        <v>40</v>
      </c>
      <c r="G78" s="13">
        <v>40</v>
      </c>
      <c r="H78" s="29">
        <f>G78/F78</f>
        <v>1</v>
      </c>
      <c r="I78" s="13">
        <f>F78</f>
        <v>40</v>
      </c>
      <c r="J78" s="29">
        <f>I78/F78</f>
        <v>1</v>
      </c>
      <c r="K78" s="29">
        <f>J78/G78</f>
        <v>2.5000000000000001E-2</v>
      </c>
      <c r="L78" s="13">
        <f>F78</f>
        <v>40</v>
      </c>
      <c r="M78" s="13"/>
      <c r="N78" s="107"/>
      <c r="O78" s="736"/>
      <c r="P78" s="5"/>
      <c r="Q78" s="5"/>
      <c r="R78" s="34"/>
      <c r="S78" s="55"/>
    </row>
    <row r="79" spans="1:19" s="4" customFormat="1" ht="30" customHeight="1" x14ac:dyDescent="0.25">
      <c r="A79" s="755"/>
      <c r="B79" s="604"/>
      <c r="C79" s="83" t="s">
        <v>5</v>
      </c>
      <c r="D79" s="83"/>
      <c r="E79" s="13"/>
      <c r="F79" s="13"/>
      <c r="G79" s="13"/>
      <c r="H79" s="29"/>
      <c r="I79" s="13"/>
      <c r="J79" s="29"/>
      <c r="K79" s="29"/>
      <c r="L79" s="13"/>
      <c r="M79" s="13"/>
      <c r="N79" s="107"/>
      <c r="O79" s="838"/>
      <c r="P79" s="5"/>
      <c r="Q79" s="5"/>
      <c r="R79" s="34"/>
      <c r="S79" s="55"/>
    </row>
    <row r="80" spans="1:19" s="4" customFormat="1" ht="38.25" hidden="1" customHeight="1" x14ac:dyDescent="0.25">
      <c r="A80" s="731">
        <v>18</v>
      </c>
      <c r="B80" s="62"/>
      <c r="C80" s="125" t="s">
        <v>68</v>
      </c>
      <c r="D80" s="125" t="s">
        <v>42</v>
      </c>
      <c r="E80" s="13"/>
      <c r="F80" s="13"/>
      <c r="G80" s="13"/>
      <c r="H80" s="29"/>
      <c r="I80" s="13"/>
      <c r="J80" s="29"/>
      <c r="K80" s="29"/>
      <c r="L80" s="13"/>
      <c r="M80" s="13"/>
      <c r="N80" s="107"/>
      <c r="O80" s="128"/>
      <c r="P80" s="5"/>
      <c r="Q80" s="5"/>
      <c r="R80" s="34"/>
      <c r="S80" s="55"/>
    </row>
    <row r="81" spans="1:19" s="4" customFormat="1" ht="38.25" hidden="1" customHeight="1" x14ac:dyDescent="0.25">
      <c r="A81" s="732"/>
      <c r="B81" s="62"/>
      <c r="C81" s="125" t="s">
        <v>3</v>
      </c>
      <c r="D81" s="125"/>
      <c r="E81" s="13"/>
      <c r="F81" s="13"/>
      <c r="G81" s="13"/>
      <c r="H81" s="29"/>
      <c r="I81" s="13"/>
      <c r="J81" s="29"/>
      <c r="K81" s="29"/>
      <c r="L81" s="13"/>
      <c r="M81" s="13"/>
      <c r="N81" s="107"/>
      <c r="O81" s="128"/>
      <c r="P81" s="5"/>
      <c r="Q81" s="5"/>
      <c r="R81" s="34"/>
      <c r="S81" s="55"/>
    </row>
    <row r="82" spans="1:19" s="4" customFormat="1" ht="38.25" hidden="1" customHeight="1" x14ac:dyDescent="0.25">
      <c r="A82" s="732"/>
      <c r="B82" s="62"/>
      <c r="C82" s="125" t="s">
        <v>10</v>
      </c>
      <c r="D82" s="15"/>
      <c r="E82" s="13"/>
      <c r="F82" s="13"/>
      <c r="G82" s="13"/>
      <c r="H82" s="29"/>
      <c r="I82" s="13"/>
      <c r="J82" s="29"/>
      <c r="K82" s="29"/>
      <c r="L82" s="13"/>
      <c r="M82" s="13"/>
      <c r="N82" s="107"/>
      <c r="O82" s="128"/>
      <c r="P82" s="5"/>
      <c r="Q82" s="5"/>
      <c r="R82" s="34"/>
      <c r="S82" s="55"/>
    </row>
    <row r="83" spans="1:19" s="4" customFormat="1" ht="38.25" hidden="1" customHeight="1" x14ac:dyDescent="0.25">
      <c r="A83" s="755"/>
      <c r="B83" s="62"/>
      <c r="C83" s="125" t="s">
        <v>5</v>
      </c>
      <c r="D83" s="15"/>
      <c r="E83" s="13"/>
      <c r="F83" s="13"/>
      <c r="G83" s="13"/>
      <c r="H83" s="29"/>
      <c r="I83" s="13"/>
      <c r="J83" s="29"/>
      <c r="K83" s="29"/>
      <c r="L83" s="13"/>
      <c r="M83" s="13"/>
      <c r="N83" s="107"/>
      <c r="O83" s="128"/>
      <c r="P83" s="5"/>
      <c r="Q83" s="5"/>
      <c r="R83" s="34"/>
      <c r="S83" s="55"/>
    </row>
    <row r="84" spans="1:19" s="4" customFormat="1" ht="38.25" customHeight="1" x14ac:dyDescent="0.25">
      <c r="A84" s="731">
        <v>18</v>
      </c>
      <c r="B84" s="591" t="s">
        <v>208</v>
      </c>
      <c r="C84" s="132" t="s">
        <v>36</v>
      </c>
      <c r="D84" s="15" t="s">
        <v>42</v>
      </c>
      <c r="E84" s="13"/>
      <c r="F84" s="13">
        <f t="shared" ref="F84:L84" si="20">F86</f>
        <v>6.4</v>
      </c>
      <c r="G84" s="13">
        <f t="shared" si="20"/>
        <v>0</v>
      </c>
      <c r="H84" s="29">
        <f t="shared" si="20"/>
        <v>0</v>
      </c>
      <c r="I84" s="13">
        <f t="shared" si="20"/>
        <v>0</v>
      </c>
      <c r="J84" s="29">
        <f t="shared" si="20"/>
        <v>0</v>
      </c>
      <c r="K84" s="29">
        <f t="shared" si="20"/>
        <v>0</v>
      </c>
      <c r="L84" s="13">
        <f t="shared" si="20"/>
        <v>6.4</v>
      </c>
      <c r="M84" s="13"/>
      <c r="N84" s="107">
        <f>N86</f>
        <v>1</v>
      </c>
      <c r="O84" s="735" t="s">
        <v>225</v>
      </c>
      <c r="P84" s="5"/>
      <c r="Q84" s="5"/>
      <c r="R84" s="34"/>
      <c r="S84" s="55"/>
    </row>
    <row r="85" spans="1:19" s="4" customFormat="1" ht="26.25" customHeight="1" x14ac:dyDescent="0.25">
      <c r="A85" s="732"/>
      <c r="B85" s="592"/>
      <c r="C85" s="132" t="s">
        <v>3</v>
      </c>
      <c r="D85" s="15"/>
      <c r="E85" s="13"/>
      <c r="F85" s="13"/>
      <c r="G85" s="13"/>
      <c r="H85" s="29"/>
      <c r="I85" s="13"/>
      <c r="J85" s="29"/>
      <c r="K85" s="29"/>
      <c r="L85" s="13"/>
      <c r="M85" s="13"/>
      <c r="N85" s="107"/>
      <c r="O85" s="736"/>
      <c r="P85" s="5"/>
      <c r="Q85" s="5"/>
      <c r="R85" s="34"/>
      <c r="S85" s="55"/>
    </row>
    <row r="86" spans="1:19" s="4" customFormat="1" ht="20.25" customHeight="1" x14ac:dyDescent="0.25">
      <c r="A86" s="732"/>
      <c r="B86" s="592"/>
      <c r="C86" s="132" t="s">
        <v>10</v>
      </c>
      <c r="D86" s="15"/>
      <c r="E86" s="13"/>
      <c r="F86" s="13">
        <v>6.4</v>
      </c>
      <c r="G86" s="13"/>
      <c r="H86" s="29">
        <f>G86/F86</f>
        <v>0</v>
      </c>
      <c r="I86" s="13">
        <f>G86</f>
        <v>0</v>
      </c>
      <c r="J86" s="29">
        <f>I86/F86</f>
        <v>0</v>
      </c>
      <c r="K86" s="29">
        <f>I86/F86</f>
        <v>0</v>
      </c>
      <c r="L86" s="13">
        <f>F86</f>
        <v>6.4</v>
      </c>
      <c r="M86" s="13"/>
      <c r="N86" s="107">
        <f>L86/F86</f>
        <v>1</v>
      </c>
      <c r="O86" s="736"/>
      <c r="P86" s="5"/>
      <c r="Q86" s="5"/>
      <c r="R86" s="34"/>
      <c r="S86" s="55"/>
    </row>
    <row r="87" spans="1:19" s="4" customFormat="1" ht="28.5" customHeight="1" x14ac:dyDescent="0.25">
      <c r="A87" s="755"/>
      <c r="B87" s="604"/>
      <c r="C87" s="132" t="s">
        <v>5</v>
      </c>
      <c r="D87" s="15"/>
      <c r="E87" s="13"/>
      <c r="F87" s="13"/>
      <c r="G87" s="13"/>
      <c r="H87" s="29"/>
      <c r="I87" s="13"/>
      <c r="J87" s="29"/>
      <c r="K87" s="29"/>
      <c r="L87" s="13"/>
      <c r="M87" s="13"/>
      <c r="N87" s="107"/>
      <c r="O87" s="838"/>
      <c r="P87" s="5"/>
      <c r="Q87" s="5"/>
      <c r="R87" s="34"/>
      <c r="S87" s="55"/>
    </row>
    <row r="88" spans="1:19" s="4" customFormat="1" ht="37.5" x14ac:dyDescent="0.25">
      <c r="A88" s="711">
        <v>19</v>
      </c>
      <c r="B88" s="741" t="s">
        <v>71</v>
      </c>
      <c r="C88" s="66" t="s">
        <v>34</v>
      </c>
      <c r="D88" s="16" t="s">
        <v>17</v>
      </c>
      <c r="E88" s="20">
        <f>SUM(E89:E91)</f>
        <v>5329.64</v>
      </c>
      <c r="F88" s="20">
        <f>SUM(F89:F91)</f>
        <v>5376.16</v>
      </c>
      <c r="G88" s="20">
        <f>SUM(G89:G91)</f>
        <v>2446.37</v>
      </c>
      <c r="H88" s="29">
        <f t="shared" si="16"/>
        <v>0.45500000000000002</v>
      </c>
      <c r="I88" s="20">
        <f>SUM(I89:I91)</f>
        <v>2446.37</v>
      </c>
      <c r="J88" s="30">
        <f t="shared" si="14"/>
        <v>0.45500000000000002</v>
      </c>
      <c r="K88" s="30">
        <f t="shared" si="17"/>
        <v>1</v>
      </c>
      <c r="L88" s="20">
        <f>L90+L91</f>
        <v>5358.06</v>
      </c>
      <c r="M88" s="20">
        <f>SUM(M89:M91)</f>
        <v>2.87</v>
      </c>
      <c r="N88" s="108">
        <f t="shared" si="1"/>
        <v>1</v>
      </c>
      <c r="O88" s="743"/>
      <c r="P88" s="5"/>
      <c r="Q88" s="5"/>
      <c r="R88" s="34"/>
      <c r="S88" s="55"/>
    </row>
    <row r="89" spans="1:19" s="4" customFormat="1" ht="18.75" customHeight="1" x14ac:dyDescent="0.25">
      <c r="A89" s="711"/>
      <c r="B89" s="742"/>
      <c r="C89" s="125" t="s">
        <v>3</v>
      </c>
      <c r="D89" s="15"/>
      <c r="E89" s="13">
        <f>E93+E97+E101+E105+E109</f>
        <v>0</v>
      </c>
      <c r="F89" s="13">
        <f>F93+F97+F101+F105+F109</f>
        <v>0</v>
      </c>
      <c r="G89" s="13">
        <f>G93+G97+G101+G105+G109</f>
        <v>0</v>
      </c>
      <c r="H89" s="29"/>
      <c r="I89" s="13"/>
      <c r="J89" s="29"/>
      <c r="K89" s="29"/>
      <c r="L89" s="13"/>
      <c r="M89" s="13"/>
      <c r="N89" s="107"/>
      <c r="O89" s="743"/>
      <c r="P89" s="5"/>
      <c r="Q89" s="5"/>
      <c r="R89" s="34"/>
      <c r="S89" s="55"/>
    </row>
    <row r="90" spans="1:19" s="4" customFormat="1" ht="18.75" customHeight="1" x14ac:dyDescent="0.25">
      <c r="A90" s="711"/>
      <c r="B90" s="742"/>
      <c r="C90" s="125" t="s">
        <v>10</v>
      </c>
      <c r="D90" s="15"/>
      <c r="E90" s="13">
        <f>E94+E98+E102+E106+E110+E118+E122+E134+E126</f>
        <v>2659.14</v>
      </c>
      <c r="F90" s="13">
        <f>F94+F98+F102+F110+F114+F126+F118+F122+F134+F154+F106</f>
        <v>2705.66</v>
      </c>
      <c r="G90" s="13">
        <f>G94+G98+G102+G106+G110+G114+G126+G118+G122+G134+G154</f>
        <v>2032.58</v>
      </c>
      <c r="H90" s="29">
        <f t="shared" si="16"/>
        <v>0.751</v>
      </c>
      <c r="I90" s="13">
        <f>I94+I98+I102+I106+I110+I114+I126+I118+I122+I134+I154</f>
        <v>2032.58</v>
      </c>
      <c r="J90" s="29">
        <f t="shared" si="14"/>
        <v>0.751</v>
      </c>
      <c r="K90" s="29">
        <f t="shared" si="17"/>
        <v>1</v>
      </c>
      <c r="L90" s="13">
        <f>L94+L98+L102+L106+L110+L126+L114+L118+L122+L134+L154</f>
        <v>2687.56</v>
      </c>
      <c r="M90" s="13">
        <f>M94+M98+M102+M106+M110+M114</f>
        <v>2.87</v>
      </c>
      <c r="N90" s="109">
        <f>L90/F90</f>
        <v>0.99299999999999999</v>
      </c>
      <c r="O90" s="743"/>
      <c r="P90" s="5"/>
      <c r="Q90" s="5"/>
      <c r="R90" s="34"/>
      <c r="S90" s="55"/>
    </row>
    <row r="91" spans="1:19" s="4" customFormat="1" ht="18.75" customHeight="1" x14ac:dyDescent="0.25">
      <c r="A91" s="711"/>
      <c r="B91" s="747"/>
      <c r="C91" s="125" t="s">
        <v>5</v>
      </c>
      <c r="D91" s="15"/>
      <c r="E91" s="13">
        <f>E95+E99+E103+E107+E111</f>
        <v>2670.5</v>
      </c>
      <c r="F91" s="13">
        <f>F95+F99+F103+F107+F111</f>
        <v>2670.5</v>
      </c>
      <c r="G91" s="13">
        <f>G95+G99+G103+G107+G111</f>
        <v>413.79</v>
      </c>
      <c r="H91" s="30">
        <f t="shared" si="16"/>
        <v>0.155</v>
      </c>
      <c r="I91" s="13">
        <f>I95+I99+I103+I107+I111</f>
        <v>413.79</v>
      </c>
      <c r="J91" s="29">
        <f t="shared" si="14"/>
        <v>0.155</v>
      </c>
      <c r="K91" s="29">
        <f t="shared" si="17"/>
        <v>1</v>
      </c>
      <c r="L91" s="13">
        <f>L95+L99+L103+L107+L111</f>
        <v>2670.5</v>
      </c>
      <c r="M91" s="13">
        <f>M95+M99+M103+M107+M111</f>
        <v>0</v>
      </c>
      <c r="N91" s="107">
        <f t="shared" si="1"/>
        <v>1</v>
      </c>
      <c r="O91" s="743"/>
      <c r="P91" s="5"/>
      <c r="Q91" s="5"/>
      <c r="R91" s="34"/>
      <c r="S91" s="55"/>
    </row>
    <row r="92" spans="1:19" s="21" customFormat="1" ht="37.5" x14ac:dyDescent="0.25">
      <c r="A92" s="718">
        <v>20</v>
      </c>
      <c r="B92" s="591" t="s">
        <v>121</v>
      </c>
      <c r="C92" s="19" t="s">
        <v>39</v>
      </c>
      <c r="D92" s="16" t="s">
        <v>17</v>
      </c>
      <c r="E92" s="20">
        <f>SUM(E93:E95)</f>
        <v>219.9</v>
      </c>
      <c r="F92" s="20">
        <f>SUM(F93:F95)</f>
        <v>219.9</v>
      </c>
      <c r="G92" s="20">
        <f>SUM(G93:G95)</f>
        <v>217.03</v>
      </c>
      <c r="H92" s="30">
        <f t="shared" si="16"/>
        <v>0.98699999999999999</v>
      </c>
      <c r="I92" s="13">
        <f>SUM(I93:I95)</f>
        <v>217.03</v>
      </c>
      <c r="J92" s="29">
        <f t="shared" si="14"/>
        <v>0.98699999999999999</v>
      </c>
      <c r="K92" s="29">
        <f t="shared" si="17"/>
        <v>1</v>
      </c>
      <c r="L92" s="20">
        <f>L94</f>
        <v>217.03</v>
      </c>
      <c r="M92" s="13">
        <f t="shared" si="18"/>
        <v>2.87</v>
      </c>
      <c r="N92" s="108">
        <f t="shared" si="1"/>
        <v>0.99</v>
      </c>
      <c r="O92" s="723" t="s">
        <v>200</v>
      </c>
      <c r="P92" s="23"/>
      <c r="Q92" s="5"/>
      <c r="R92" s="34"/>
      <c r="S92" s="55"/>
    </row>
    <row r="93" spans="1:19" s="4" customFormat="1" ht="27" x14ac:dyDescent="0.25">
      <c r="A93" s="718"/>
      <c r="B93" s="592"/>
      <c r="C93" s="125" t="s">
        <v>3</v>
      </c>
      <c r="D93" s="15"/>
      <c r="E93" s="13"/>
      <c r="F93" s="13"/>
      <c r="G93" s="13"/>
      <c r="H93" s="29"/>
      <c r="I93" s="13"/>
      <c r="J93" s="29"/>
      <c r="K93" s="29"/>
      <c r="L93" s="13"/>
      <c r="M93" s="13"/>
      <c r="N93" s="107"/>
      <c r="O93" s="723"/>
      <c r="P93" s="5"/>
      <c r="Q93" s="5"/>
      <c r="R93" s="34"/>
      <c r="S93" s="55"/>
    </row>
    <row r="94" spans="1:19" s="4" customFormat="1" ht="27" x14ac:dyDescent="0.25">
      <c r="A94" s="718"/>
      <c r="B94" s="592"/>
      <c r="C94" s="125" t="s">
        <v>10</v>
      </c>
      <c r="D94" s="15"/>
      <c r="E94" s="13">
        <v>219.9</v>
      </c>
      <c r="F94" s="13">
        <v>219.9</v>
      </c>
      <c r="G94" s="13">
        <v>217.03</v>
      </c>
      <c r="H94" s="30">
        <f t="shared" si="16"/>
        <v>0.98699999999999999</v>
      </c>
      <c r="I94" s="13">
        <f>G94</f>
        <v>217.03</v>
      </c>
      <c r="J94" s="29">
        <f t="shared" si="14"/>
        <v>0.98699999999999999</v>
      </c>
      <c r="K94" s="29">
        <f t="shared" si="17"/>
        <v>1</v>
      </c>
      <c r="L94" s="13">
        <f>G94</f>
        <v>217.03</v>
      </c>
      <c r="M94" s="13">
        <f t="shared" si="18"/>
        <v>2.87</v>
      </c>
      <c r="N94" s="107">
        <f t="shared" si="1"/>
        <v>0.99</v>
      </c>
      <c r="O94" s="723"/>
      <c r="P94" s="5"/>
      <c r="Q94" s="5"/>
      <c r="R94" s="34"/>
      <c r="S94" s="55"/>
    </row>
    <row r="95" spans="1:19" s="4" customFormat="1" ht="27" x14ac:dyDescent="0.25">
      <c r="A95" s="718"/>
      <c r="B95" s="604"/>
      <c r="C95" s="125" t="s">
        <v>5</v>
      </c>
      <c r="D95" s="15"/>
      <c r="E95" s="13"/>
      <c r="F95" s="13"/>
      <c r="G95" s="13"/>
      <c r="H95" s="29"/>
      <c r="I95" s="13"/>
      <c r="J95" s="29"/>
      <c r="K95" s="29"/>
      <c r="L95" s="13"/>
      <c r="M95" s="13"/>
      <c r="N95" s="107"/>
      <c r="O95" s="723"/>
      <c r="P95" s="5"/>
      <c r="Q95" s="5"/>
      <c r="R95" s="34"/>
      <c r="S95" s="55"/>
    </row>
    <row r="96" spans="1:19" s="21" customFormat="1" ht="37.5" customHeight="1" x14ac:dyDescent="0.25">
      <c r="A96" s="718">
        <v>21</v>
      </c>
      <c r="B96" s="591" t="s">
        <v>122</v>
      </c>
      <c r="C96" s="19" t="s">
        <v>20</v>
      </c>
      <c r="D96" s="16" t="s">
        <v>17</v>
      </c>
      <c r="E96" s="20">
        <f>SUM(E97:E99)</f>
        <v>1132.5</v>
      </c>
      <c r="F96" s="20">
        <f>SUM(F97:F99)</f>
        <v>1132.5</v>
      </c>
      <c r="G96" s="20">
        <f>SUM(G97:G99)</f>
        <v>721.6</v>
      </c>
      <c r="H96" s="30">
        <f t="shared" si="16"/>
        <v>0.63700000000000001</v>
      </c>
      <c r="I96" s="20">
        <f>SUM(I97:I99)</f>
        <v>721.6</v>
      </c>
      <c r="J96" s="30">
        <f t="shared" si="14"/>
        <v>0.63700000000000001</v>
      </c>
      <c r="K96" s="30">
        <f t="shared" si="17"/>
        <v>1</v>
      </c>
      <c r="L96" s="20">
        <f>SUM(L97:L99)</f>
        <v>1132.5</v>
      </c>
      <c r="M96" s="20">
        <f>SUM(M97:M99)</f>
        <v>0</v>
      </c>
      <c r="N96" s="108">
        <f t="shared" ref="N96:N204" si="21">L96/F96</f>
        <v>1</v>
      </c>
      <c r="O96" s="572" t="s">
        <v>204</v>
      </c>
      <c r="P96" s="23"/>
      <c r="Q96" s="5"/>
      <c r="R96" s="34"/>
      <c r="S96" s="55"/>
    </row>
    <row r="97" spans="1:19" s="4" customFormat="1" ht="27" x14ac:dyDescent="0.25">
      <c r="A97" s="718"/>
      <c r="B97" s="592"/>
      <c r="C97" s="125" t="s">
        <v>3</v>
      </c>
      <c r="D97" s="15"/>
      <c r="E97" s="13"/>
      <c r="F97" s="13"/>
      <c r="G97" s="13"/>
      <c r="H97" s="29"/>
      <c r="I97" s="13"/>
      <c r="J97" s="29"/>
      <c r="K97" s="29"/>
      <c r="L97" s="13"/>
      <c r="M97" s="13"/>
      <c r="N97" s="107"/>
      <c r="O97" s="705"/>
      <c r="P97" s="5"/>
      <c r="Q97" s="5"/>
      <c r="R97" s="34"/>
      <c r="S97" s="55"/>
    </row>
    <row r="98" spans="1:19" s="4" customFormat="1" ht="27" x14ac:dyDescent="0.25">
      <c r="A98" s="718"/>
      <c r="B98" s="592"/>
      <c r="C98" s="125" t="s">
        <v>10</v>
      </c>
      <c r="D98" s="15"/>
      <c r="E98" s="13">
        <f>F98</f>
        <v>1132.5</v>
      </c>
      <c r="F98" s="13">
        <v>1132.5</v>
      </c>
      <c r="G98" s="13">
        <v>721.6</v>
      </c>
      <c r="H98" s="29">
        <f t="shared" si="16"/>
        <v>0.63700000000000001</v>
      </c>
      <c r="I98" s="50">
        <f>G98</f>
        <v>721.6</v>
      </c>
      <c r="J98" s="29">
        <f t="shared" si="14"/>
        <v>0.63700000000000001</v>
      </c>
      <c r="K98" s="29">
        <f t="shared" si="17"/>
        <v>1</v>
      </c>
      <c r="L98" s="13">
        <f>F98</f>
        <v>1132.5</v>
      </c>
      <c r="M98" s="13">
        <f>L98-F98</f>
        <v>0</v>
      </c>
      <c r="N98" s="107">
        <f>L98/F98</f>
        <v>1</v>
      </c>
      <c r="O98" s="705"/>
      <c r="P98" s="5"/>
      <c r="Q98" s="5"/>
      <c r="R98" s="34"/>
      <c r="S98" s="55"/>
    </row>
    <row r="99" spans="1:19" s="4" customFormat="1" ht="39" customHeight="1" x14ac:dyDescent="0.25">
      <c r="A99" s="718"/>
      <c r="B99" s="604"/>
      <c r="C99" s="125" t="s">
        <v>5</v>
      </c>
      <c r="D99" s="15"/>
      <c r="E99" s="13"/>
      <c r="F99" s="13"/>
      <c r="G99" s="13"/>
      <c r="H99" s="29"/>
      <c r="I99" s="13"/>
      <c r="J99" s="29"/>
      <c r="K99" s="29"/>
      <c r="L99" s="13"/>
      <c r="M99" s="13"/>
      <c r="N99" s="107"/>
      <c r="O99" s="573"/>
      <c r="P99" s="5"/>
      <c r="Q99" s="5"/>
      <c r="R99" s="34"/>
      <c r="S99" s="55"/>
    </row>
    <row r="100" spans="1:19" s="21" customFormat="1" ht="51.75" hidden="1" customHeight="1" x14ac:dyDescent="0.25">
      <c r="A100" s="711">
        <v>22</v>
      </c>
      <c r="B100" s="58"/>
      <c r="C100" s="16" t="s">
        <v>35</v>
      </c>
      <c r="D100" s="16" t="s">
        <v>17</v>
      </c>
      <c r="E100" s="13">
        <f>SUM(E101:E103)</f>
        <v>0</v>
      </c>
      <c r="F100" s="13">
        <f>SUM(F101:F103)</f>
        <v>0</v>
      </c>
      <c r="G100" s="13">
        <f>SUM(G101:G103)</f>
        <v>0</v>
      </c>
      <c r="H100" s="29" t="e">
        <f t="shared" si="16"/>
        <v>#DIV/0!</v>
      </c>
      <c r="I100" s="13">
        <f>SUM(I101:I103)</f>
        <v>0</v>
      </c>
      <c r="J100" s="29" t="e">
        <f t="shared" si="14"/>
        <v>#DIV/0!</v>
      </c>
      <c r="K100" s="29" t="e">
        <f t="shared" si="17"/>
        <v>#DIV/0!</v>
      </c>
      <c r="L100" s="13">
        <f>SUM(L101:L103)</f>
        <v>0</v>
      </c>
      <c r="M100" s="13">
        <f>SUM(M101:M103)</f>
        <v>0</v>
      </c>
      <c r="N100" s="107" t="e">
        <f t="shared" si="21"/>
        <v>#DIV/0!</v>
      </c>
      <c r="O100" s="757"/>
      <c r="P100" s="23"/>
      <c r="Q100" s="5"/>
      <c r="R100" s="34"/>
      <c r="S100" s="55"/>
    </row>
    <row r="101" spans="1:19" s="4" customFormat="1" ht="27" hidden="1" x14ac:dyDescent="0.25">
      <c r="A101" s="711"/>
      <c r="B101" s="58"/>
      <c r="C101" s="125" t="s">
        <v>3</v>
      </c>
      <c r="D101" s="15"/>
      <c r="E101" s="13"/>
      <c r="F101" s="13"/>
      <c r="G101" s="13"/>
      <c r="H101" s="29" t="e">
        <f t="shared" si="16"/>
        <v>#DIV/0!</v>
      </c>
      <c r="I101" s="13"/>
      <c r="J101" s="29" t="e">
        <f t="shared" si="14"/>
        <v>#DIV/0!</v>
      </c>
      <c r="K101" s="29" t="e">
        <f t="shared" si="17"/>
        <v>#DIV/0!</v>
      </c>
      <c r="L101" s="13"/>
      <c r="M101" s="13"/>
      <c r="N101" s="107" t="e">
        <f t="shared" si="21"/>
        <v>#DIV/0!</v>
      </c>
      <c r="O101" s="758"/>
      <c r="P101" s="5"/>
      <c r="Q101" s="5"/>
      <c r="R101" s="34"/>
      <c r="S101" s="55"/>
    </row>
    <row r="102" spans="1:19" s="4" customFormat="1" ht="27" hidden="1" x14ac:dyDescent="0.25">
      <c r="A102" s="711"/>
      <c r="B102" s="58"/>
      <c r="C102" s="125" t="s">
        <v>10</v>
      </c>
      <c r="D102" s="15"/>
      <c r="E102" s="13"/>
      <c r="F102" s="13"/>
      <c r="G102" s="13"/>
      <c r="H102" s="29" t="e">
        <f>G102/F102</f>
        <v>#DIV/0!</v>
      </c>
      <c r="I102" s="13">
        <f>G102</f>
        <v>0</v>
      </c>
      <c r="J102" s="29" t="e">
        <f>I102/F102</f>
        <v>#DIV/0!</v>
      </c>
      <c r="K102" s="29" t="e">
        <f>I102/G102</f>
        <v>#DIV/0!</v>
      </c>
      <c r="L102" s="13">
        <f>G102</f>
        <v>0</v>
      </c>
      <c r="M102" s="13">
        <f>F102-G102</f>
        <v>0</v>
      </c>
      <c r="N102" s="107" t="e">
        <f t="shared" si="21"/>
        <v>#DIV/0!</v>
      </c>
      <c r="O102" s="758"/>
      <c r="P102" s="5"/>
      <c r="Q102" s="5"/>
      <c r="R102" s="34"/>
      <c r="S102" s="55"/>
    </row>
    <row r="103" spans="1:19" s="4" customFormat="1" ht="45.75" hidden="1" customHeight="1" x14ac:dyDescent="0.25">
      <c r="A103" s="711"/>
      <c r="B103" s="58"/>
      <c r="C103" s="125" t="s">
        <v>5</v>
      </c>
      <c r="D103" s="15"/>
      <c r="E103" s="13"/>
      <c r="F103" s="13"/>
      <c r="G103" s="13"/>
      <c r="H103" s="29" t="e">
        <f t="shared" si="16"/>
        <v>#DIV/0!</v>
      </c>
      <c r="I103" s="13"/>
      <c r="J103" s="29" t="e">
        <f t="shared" si="14"/>
        <v>#DIV/0!</v>
      </c>
      <c r="K103" s="29" t="e">
        <f t="shared" si="17"/>
        <v>#DIV/0!</v>
      </c>
      <c r="L103" s="13"/>
      <c r="M103" s="13"/>
      <c r="N103" s="107" t="e">
        <f t="shared" si="21"/>
        <v>#DIV/0!</v>
      </c>
      <c r="O103" s="759"/>
      <c r="P103" s="5"/>
      <c r="Q103" s="5"/>
      <c r="R103" s="34"/>
      <c r="S103" s="55"/>
    </row>
    <row r="104" spans="1:19" s="21" customFormat="1" ht="101.25" customHeight="1" x14ac:dyDescent="0.25">
      <c r="A104" s="711">
        <v>22</v>
      </c>
      <c r="B104" s="591" t="s">
        <v>123</v>
      </c>
      <c r="C104" s="19" t="s">
        <v>195</v>
      </c>
      <c r="D104" s="16" t="s">
        <v>17</v>
      </c>
      <c r="E104" s="20">
        <f>SUM(E105:E107)</f>
        <v>2680.5</v>
      </c>
      <c r="F104" s="20">
        <f>SUM(F105:F107)</f>
        <v>2680.5</v>
      </c>
      <c r="G104" s="20">
        <f>G107</f>
        <v>413.79</v>
      </c>
      <c r="H104" s="30">
        <f t="shared" si="16"/>
        <v>0.154</v>
      </c>
      <c r="I104" s="20">
        <f>I107</f>
        <v>413.79</v>
      </c>
      <c r="J104" s="29">
        <f t="shared" si="14"/>
        <v>0.154</v>
      </c>
      <c r="K104" s="29">
        <f>I104/G104</f>
        <v>1</v>
      </c>
      <c r="L104" s="20">
        <f>L107</f>
        <v>2670.5</v>
      </c>
      <c r="M104" s="13">
        <f t="shared" si="18"/>
        <v>10</v>
      </c>
      <c r="N104" s="108">
        <f t="shared" si="21"/>
        <v>1</v>
      </c>
      <c r="O104" s="737" t="s">
        <v>196</v>
      </c>
      <c r="P104" s="23"/>
      <c r="Q104" s="5"/>
      <c r="R104" s="34"/>
      <c r="S104" s="55"/>
    </row>
    <row r="105" spans="1:19" s="4" customFormat="1" ht="27" x14ac:dyDescent="0.25">
      <c r="A105" s="711"/>
      <c r="B105" s="592"/>
      <c r="C105" s="125" t="s">
        <v>3</v>
      </c>
      <c r="D105" s="15"/>
      <c r="E105" s="13"/>
      <c r="F105" s="13"/>
      <c r="G105" s="13"/>
      <c r="H105" s="29"/>
      <c r="I105" s="13"/>
      <c r="J105" s="29"/>
      <c r="K105" s="29"/>
      <c r="L105" s="13"/>
      <c r="M105" s="13"/>
      <c r="N105" s="107"/>
      <c r="O105" s="737"/>
      <c r="P105" s="5"/>
      <c r="Q105" s="5"/>
      <c r="R105" s="34"/>
      <c r="S105" s="55"/>
    </row>
    <row r="106" spans="1:19" s="4" customFormat="1" ht="27" x14ac:dyDescent="0.25">
      <c r="A106" s="711"/>
      <c r="B106" s="592"/>
      <c r="C106" s="125" t="s">
        <v>10</v>
      </c>
      <c r="D106" s="15"/>
      <c r="E106" s="13">
        <v>10</v>
      </c>
      <c r="F106" s="13">
        <v>10</v>
      </c>
      <c r="G106" s="13">
        <v>10</v>
      </c>
      <c r="H106" s="29">
        <f>G106/F106</f>
        <v>1</v>
      </c>
      <c r="I106" s="13">
        <f>G106</f>
        <v>10</v>
      </c>
      <c r="J106" s="29">
        <f>I106/G106</f>
        <v>1</v>
      </c>
      <c r="K106" s="29">
        <f>I106/G106</f>
        <v>1</v>
      </c>
      <c r="L106" s="13">
        <f>I106</f>
        <v>10</v>
      </c>
      <c r="M106" s="13">
        <v>0</v>
      </c>
      <c r="N106" s="107">
        <f>L106/F106</f>
        <v>1</v>
      </c>
      <c r="O106" s="737"/>
      <c r="P106" s="5"/>
      <c r="Q106" s="5"/>
      <c r="R106" s="34"/>
      <c r="S106" s="55"/>
    </row>
    <row r="107" spans="1:19" s="4" customFormat="1" ht="27" x14ac:dyDescent="0.25">
      <c r="A107" s="711"/>
      <c r="B107" s="604"/>
      <c r="C107" s="125" t="s">
        <v>5</v>
      </c>
      <c r="D107" s="15"/>
      <c r="E107" s="13">
        <v>2670.5</v>
      </c>
      <c r="F107" s="13">
        <v>2670.5</v>
      </c>
      <c r="G107" s="13">
        <v>413.79</v>
      </c>
      <c r="H107" s="30">
        <f t="shared" si="16"/>
        <v>0.155</v>
      </c>
      <c r="I107" s="13">
        <f>G107</f>
        <v>413.79</v>
      </c>
      <c r="J107" s="29">
        <f t="shared" si="14"/>
        <v>0.155</v>
      </c>
      <c r="K107" s="29">
        <f t="shared" si="17"/>
        <v>1</v>
      </c>
      <c r="L107" s="13">
        <f>F107</f>
        <v>2670.5</v>
      </c>
      <c r="M107" s="13">
        <f t="shared" si="18"/>
        <v>0</v>
      </c>
      <c r="N107" s="107">
        <f t="shared" si="21"/>
        <v>1</v>
      </c>
      <c r="O107" s="737"/>
      <c r="P107" s="5"/>
      <c r="Q107" s="5"/>
      <c r="R107" s="34"/>
      <c r="S107" s="55"/>
    </row>
    <row r="108" spans="1:19" s="23" customFormat="1" ht="41.25" customHeight="1" x14ac:dyDescent="0.25">
      <c r="A108" s="711">
        <v>23</v>
      </c>
      <c r="B108" s="591" t="s">
        <v>124</v>
      </c>
      <c r="C108" s="16" t="s">
        <v>33</v>
      </c>
      <c r="D108" s="16" t="s">
        <v>17</v>
      </c>
      <c r="E108" s="13">
        <f>SUM(E109:E111)</f>
        <v>886.77</v>
      </c>
      <c r="F108" s="13">
        <f>SUM(F109:F111)</f>
        <v>886.77</v>
      </c>
      <c r="G108" s="13">
        <f>SUM(G109:G111)</f>
        <v>746.59</v>
      </c>
      <c r="H108" s="30">
        <f t="shared" si="16"/>
        <v>0.84199999999999997</v>
      </c>
      <c r="I108" s="13">
        <f>SUM(I109:I111)</f>
        <v>746.59</v>
      </c>
      <c r="J108" s="29">
        <f t="shared" si="14"/>
        <v>0.84199999999999997</v>
      </c>
      <c r="K108" s="29">
        <f t="shared" si="17"/>
        <v>1</v>
      </c>
      <c r="L108" s="13">
        <f>SUM(L109:L111)</f>
        <v>886.77</v>
      </c>
      <c r="M108" s="13">
        <f>SUM(M109:M111)</f>
        <v>0</v>
      </c>
      <c r="N108" s="107">
        <f t="shared" si="21"/>
        <v>1</v>
      </c>
      <c r="O108" s="593" t="s">
        <v>216</v>
      </c>
      <c r="Q108" s="5"/>
      <c r="R108" s="34"/>
      <c r="S108" s="55"/>
    </row>
    <row r="109" spans="1:19" s="4" customFormat="1" ht="18.75" customHeight="1" x14ac:dyDescent="0.25">
      <c r="A109" s="711"/>
      <c r="B109" s="592"/>
      <c r="C109" s="125" t="s">
        <v>3</v>
      </c>
      <c r="D109" s="15"/>
      <c r="E109" s="13"/>
      <c r="F109" s="13"/>
      <c r="G109" s="13"/>
      <c r="H109" s="30"/>
      <c r="I109" s="13"/>
      <c r="J109" s="29"/>
      <c r="K109" s="29"/>
      <c r="L109" s="13"/>
      <c r="M109" s="13"/>
      <c r="N109" s="107"/>
      <c r="O109" s="594"/>
      <c r="P109" s="5"/>
      <c r="Q109" s="5"/>
      <c r="R109" s="34"/>
      <c r="S109" s="55"/>
    </row>
    <row r="110" spans="1:19" s="4" customFormat="1" ht="18.75" customHeight="1" x14ac:dyDescent="0.25">
      <c r="A110" s="711"/>
      <c r="B110" s="592"/>
      <c r="C110" s="125" t="s">
        <v>10</v>
      </c>
      <c r="D110" s="15"/>
      <c r="E110" s="13">
        <f>F110</f>
        <v>886.77</v>
      </c>
      <c r="F110" s="13">
        <v>886.77</v>
      </c>
      <c r="G110" s="13">
        <v>746.59</v>
      </c>
      <c r="H110" s="30">
        <f>G110/F110</f>
        <v>0.84199999999999997</v>
      </c>
      <c r="I110" s="13">
        <f>G110</f>
        <v>746.59</v>
      </c>
      <c r="J110" s="29">
        <f>I110/F110</f>
        <v>0.84199999999999997</v>
      </c>
      <c r="K110" s="29">
        <f t="shared" si="17"/>
        <v>1</v>
      </c>
      <c r="L110" s="13">
        <f>F110</f>
        <v>886.77</v>
      </c>
      <c r="M110" s="13">
        <f>F110-L110</f>
        <v>0</v>
      </c>
      <c r="N110" s="107">
        <f>L110/F110</f>
        <v>1</v>
      </c>
      <c r="O110" s="594"/>
      <c r="P110" s="5"/>
      <c r="Q110" s="5"/>
      <c r="R110" s="34"/>
      <c r="S110" s="55"/>
    </row>
    <row r="111" spans="1:19" s="4" customFormat="1" ht="18.75" customHeight="1" x14ac:dyDescent="0.25">
      <c r="A111" s="711"/>
      <c r="B111" s="604"/>
      <c r="C111" s="125" t="s">
        <v>5</v>
      </c>
      <c r="D111" s="15"/>
      <c r="E111" s="13"/>
      <c r="F111" s="13"/>
      <c r="G111" s="13"/>
      <c r="H111" s="30"/>
      <c r="I111" s="13"/>
      <c r="J111" s="29"/>
      <c r="K111" s="29"/>
      <c r="L111" s="13"/>
      <c r="M111" s="13"/>
      <c r="N111" s="107"/>
      <c r="O111" s="824"/>
      <c r="P111" s="5"/>
      <c r="Q111" s="5"/>
      <c r="R111" s="34"/>
      <c r="S111" s="55"/>
    </row>
    <row r="112" spans="1:19" s="77" customFormat="1" ht="45" hidden="1" customHeight="1" x14ac:dyDescent="0.25">
      <c r="A112" s="731">
        <v>25</v>
      </c>
      <c r="B112" s="58"/>
      <c r="C112" s="125" t="s">
        <v>40</v>
      </c>
      <c r="D112" s="15" t="s">
        <v>17</v>
      </c>
      <c r="E112" s="13">
        <f t="shared" ref="E112:N112" si="22">E114</f>
        <v>0</v>
      </c>
      <c r="F112" s="13">
        <f t="shared" si="22"/>
        <v>0</v>
      </c>
      <c r="G112" s="13">
        <f t="shared" si="22"/>
        <v>0</v>
      </c>
      <c r="H112" s="30" t="e">
        <f t="shared" si="22"/>
        <v>#DIV/0!</v>
      </c>
      <c r="I112" s="13">
        <f t="shared" si="22"/>
        <v>0</v>
      </c>
      <c r="J112" s="29" t="e">
        <f t="shared" si="22"/>
        <v>#DIV/0!</v>
      </c>
      <c r="K112" s="29" t="e">
        <f t="shared" si="22"/>
        <v>#DIV/0!</v>
      </c>
      <c r="L112" s="13">
        <f t="shared" si="22"/>
        <v>0</v>
      </c>
      <c r="M112" s="13">
        <f t="shared" si="22"/>
        <v>0</v>
      </c>
      <c r="N112" s="107" t="e">
        <f t="shared" si="22"/>
        <v>#DIV/0!</v>
      </c>
      <c r="O112" s="593"/>
      <c r="P112" s="74"/>
      <c r="Q112" s="74"/>
      <c r="R112" s="75"/>
      <c r="S112" s="76"/>
    </row>
    <row r="113" spans="1:19" s="4" customFormat="1" ht="18.75" hidden="1" customHeight="1" x14ac:dyDescent="0.25">
      <c r="A113" s="732"/>
      <c r="B113" s="58"/>
      <c r="C113" s="125" t="s">
        <v>3</v>
      </c>
      <c r="D113" s="15"/>
      <c r="E113" s="13"/>
      <c r="F113" s="13"/>
      <c r="G113" s="13"/>
      <c r="H113" s="30"/>
      <c r="I113" s="13"/>
      <c r="J113" s="29"/>
      <c r="K113" s="29"/>
      <c r="L113" s="13"/>
      <c r="M113" s="13"/>
      <c r="N113" s="107"/>
      <c r="O113" s="756"/>
      <c r="P113" s="5"/>
      <c r="Q113" s="5"/>
      <c r="R113" s="34"/>
      <c r="S113" s="55"/>
    </row>
    <row r="114" spans="1:19" s="4" customFormat="1" ht="27.75" hidden="1" customHeight="1" x14ac:dyDescent="0.25">
      <c r="A114" s="732"/>
      <c r="B114" s="58"/>
      <c r="C114" s="125" t="s">
        <v>10</v>
      </c>
      <c r="D114" s="15"/>
      <c r="E114" s="13"/>
      <c r="F114" s="13"/>
      <c r="G114" s="13"/>
      <c r="H114" s="30" t="e">
        <f>G114/F114</f>
        <v>#DIV/0!</v>
      </c>
      <c r="I114" s="13">
        <f>G114</f>
        <v>0</v>
      </c>
      <c r="J114" s="29" t="e">
        <f>I114/F114</f>
        <v>#DIV/0!</v>
      </c>
      <c r="K114" s="29" t="e">
        <f>I114/G114</f>
        <v>#DIV/0!</v>
      </c>
      <c r="L114" s="13"/>
      <c r="M114" s="13">
        <f>F114-L114</f>
        <v>0</v>
      </c>
      <c r="N114" s="107" t="e">
        <f>L114/F114</f>
        <v>#DIV/0!</v>
      </c>
      <c r="O114" s="756"/>
      <c r="P114" s="5"/>
      <c r="Q114" s="5"/>
      <c r="R114" s="34"/>
      <c r="S114" s="55"/>
    </row>
    <row r="115" spans="1:19" s="4" customFormat="1" ht="22.5" hidden="1" customHeight="1" x14ac:dyDescent="0.25">
      <c r="A115" s="755"/>
      <c r="B115" s="58"/>
      <c r="C115" s="125" t="s">
        <v>5</v>
      </c>
      <c r="D115" s="15"/>
      <c r="E115" s="13"/>
      <c r="F115" s="13"/>
      <c r="G115" s="13"/>
      <c r="H115" s="30"/>
      <c r="I115" s="13"/>
      <c r="J115" s="29"/>
      <c r="K115" s="29"/>
      <c r="L115" s="13"/>
      <c r="M115" s="13"/>
      <c r="N115" s="107"/>
      <c r="O115" s="126"/>
      <c r="P115" s="5"/>
      <c r="Q115" s="5"/>
      <c r="R115" s="34"/>
      <c r="S115" s="55"/>
    </row>
    <row r="116" spans="1:19" s="4" customFormat="1" ht="30.75" customHeight="1" x14ac:dyDescent="0.25">
      <c r="A116" s="718">
        <v>24</v>
      </c>
      <c r="B116" s="591" t="s">
        <v>125</v>
      </c>
      <c r="C116" s="125" t="s">
        <v>72</v>
      </c>
      <c r="D116" s="125" t="s">
        <v>17</v>
      </c>
      <c r="E116" s="13">
        <f t="shared" ref="E116:L116" si="23">E118</f>
        <v>169.56</v>
      </c>
      <c r="F116" s="13">
        <f t="shared" si="23"/>
        <v>169.56</v>
      </c>
      <c r="G116" s="13">
        <f t="shared" si="23"/>
        <v>154.33000000000001</v>
      </c>
      <c r="H116" s="30">
        <f t="shared" si="23"/>
        <v>0.91</v>
      </c>
      <c r="I116" s="13">
        <f t="shared" si="23"/>
        <v>154.33000000000001</v>
      </c>
      <c r="J116" s="29">
        <f t="shared" si="23"/>
        <v>0.91</v>
      </c>
      <c r="K116" s="29">
        <f t="shared" si="23"/>
        <v>1</v>
      </c>
      <c r="L116" s="13">
        <f t="shared" si="23"/>
        <v>154.33000000000001</v>
      </c>
      <c r="M116" s="13">
        <f>M118</f>
        <v>15.23</v>
      </c>
      <c r="N116" s="107">
        <f>N118</f>
        <v>0.91</v>
      </c>
      <c r="O116" s="603" t="s">
        <v>209</v>
      </c>
      <c r="P116" s="5"/>
      <c r="Q116" s="5"/>
      <c r="R116" s="34"/>
      <c r="S116" s="55"/>
    </row>
    <row r="117" spans="1:19" s="4" customFormat="1" ht="30.75" customHeight="1" x14ac:dyDescent="0.25">
      <c r="A117" s="718"/>
      <c r="B117" s="592"/>
      <c r="C117" s="125" t="s">
        <v>3</v>
      </c>
      <c r="D117" s="125"/>
      <c r="E117" s="13"/>
      <c r="F117" s="13"/>
      <c r="G117" s="13"/>
      <c r="H117" s="30"/>
      <c r="I117" s="13"/>
      <c r="J117" s="29"/>
      <c r="K117" s="29"/>
      <c r="L117" s="13"/>
      <c r="M117" s="13"/>
      <c r="N117" s="107"/>
      <c r="O117" s="603"/>
      <c r="P117" s="5"/>
      <c r="Q117" s="5"/>
      <c r="R117" s="34"/>
      <c r="S117" s="55"/>
    </row>
    <row r="118" spans="1:19" s="4" customFormat="1" ht="30.75" customHeight="1" x14ac:dyDescent="0.25">
      <c r="A118" s="718"/>
      <c r="B118" s="592"/>
      <c r="C118" s="125" t="s">
        <v>10</v>
      </c>
      <c r="D118" s="125"/>
      <c r="E118" s="13">
        <v>169.56</v>
      </c>
      <c r="F118" s="13">
        <v>169.56</v>
      </c>
      <c r="G118" s="13">
        <v>154.33000000000001</v>
      </c>
      <c r="H118" s="30">
        <f>G118/F118</f>
        <v>0.91</v>
      </c>
      <c r="I118" s="13">
        <f>G118</f>
        <v>154.33000000000001</v>
      </c>
      <c r="J118" s="29">
        <f>I118/F118</f>
        <v>0.91</v>
      </c>
      <c r="K118" s="29">
        <f>I118/G118</f>
        <v>1</v>
      </c>
      <c r="L118" s="13">
        <f>G118</f>
        <v>154.33000000000001</v>
      </c>
      <c r="M118" s="13">
        <f>F118-G118</f>
        <v>15.23</v>
      </c>
      <c r="N118" s="107">
        <f>L118/F118</f>
        <v>0.91</v>
      </c>
      <c r="O118" s="603"/>
      <c r="P118" s="5"/>
      <c r="Q118" s="5"/>
      <c r="R118" s="34"/>
      <c r="S118" s="55"/>
    </row>
    <row r="119" spans="1:19" s="4" customFormat="1" ht="30.75" customHeight="1" x14ac:dyDescent="0.25">
      <c r="A119" s="718"/>
      <c r="B119" s="604"/>
      <c r="C119" s="125" t="s">
        <v>5</v>
      </c>
      <c r="D119" s="125"/>
      <c r="E119" s="13"/>
      <c r="F119" s="13"/>
      <c r="G119" s="13"/>
      <c r="H119" s="30"/>
      <c r="I119" s="13"/>
      <c r="J119" s="29"/>
      <c r="K119" s="29"/>
      <c r="L119" s="13"/>
      <c r="M119" s="13"/>
      <c r="N119" s="107"/>
      <c r="O119" s="603"/>
      <c r="P119" s="5"/>
      <c r="Q119" s="5"/>
      <c r="R119" s="34"/>
      <c r="S119" s="55"/>
    </row>
    <row r="120" spans="1:19" s="4" customFormat="1" ht="63" customHeight="1" x14ac:dyDescent="0.25">
      <c r="A120" s="731">
        <v>25</v>
      </c>
      <c r="B120" s="591" t="s">
        <v>126</v>
      </c>
      <c r="C120" s="125" t="s">
        <v>36</v>
      </c>
      <c r="D120" s="125" t="s">
        <v>17</v>
      </c>
      <c r="E120" s="13">
        <f t="shared" ref="E120:K120" si="24">E122</f>
        <v>79.569999999999993</v>
      </c>
      <c r="F120" s="13">
        <f t="shared" si="24"/>
        <v>92.42</v>
      </c>
      <c r="G120" s="13">
        <f t="shared" si="24"/>
        <v>92.42</v>
      </c>
      <c r="H120" s="30">
        <f t="shared" si="24"/>
        <v>1</v>
      </c>
      <c r="I120" s="13">
        <f t="shared" si="24"/>
        <v>92.42</v>
      </c>
      <c r="J120" s="29">
        <f t="shared" si="24"/>
        <v>1</v>
      </c>
      <c r="K120" s="29">
        <f t="shared" si="24"/>
        <v>1</v>
      </c>
      <c r="L120" s="13">
        <f>L122</f>
        <v>92.42</v>
      </c>
      <c r="M120" s="13"/>
      <c r="N120" s="107"/>
      <c r="O120" s="603" t="s">
        <v>210</v>
      </c>
      <c r="P120" s="5"/>
      <c r="Q120" s="5"/>
      <c r="R120" s="34"/>
      <c r="S120" s="55"/>
    </row>
    <row r="121" spans="1:19" s="4" customFormat="1" ht="30.75" customHeight="1" x14ac:dyDescent="0.25">
      <c r="A121" s="732"/>
      <c r="B121" s="592"/>
      <c r="C121" s="125" t="s">
        <v>3</v>
      </c>
      <c r="D121" s="15"/>
      <c r="E121" s="13"/>
      <c r="F121" s="13"/>
      <c r="G121" s="13"/>
      <c r="H121" s="30"/>
      <c r="I121" s="13"/>
      <c r="J121" s="29"/>
      <c r="K121" s="29"/>
      <c r="L121" s="13"/>
      <c r="M121" s="13"/>
      <c r="N121" s="107"/>
      <c r="O121" s="603"/>
      <c r="P121" s="5"/>
      <c r="Q121" s="5"/>
      <c r="R121" s="34"/>
      <c r="S121" s="55"/>
    </row>
    <row r="122" spans="1:19" s="4" customFormat="1" ht="30.75" customHeight="1" x14ac:dyDescent="0.25">
      <c r="A122" s="732"/>
      <c r="B122" s="592"/>
      <c r="C122" s="125" t="s">
        <v>10</v>
      </c>
      <c r="D122" s="15"/>
      <c r="E122" s="13">
        <v>79.569999999999993</v>
      </c>
      <c r="F122" s="13">
        <v>92.42</v>
      </c>
      <c r="G122" s="13">
        <v>92.42</v>
      </c>
      <c r="H122" s="30">
        <f>G122/F122</f>
        <v>1</v>
      </c>
      <c r="I122" s="13">
        <f>G122</f>
        <v>92.42</v>
      </c>
      <c r="J122" s="29">
        <f>I122/F122</f>
        <v>1</v>
      </c>
      <c r="K122" s="29">
        <f>I122/G122</f>
        <v>1</v>
      </c>
      <c r="L122" s="13">
        <f>F122</f>
        <v>92.42</v>
      </c>
      <c r="M122" s="13"/>
      <c r="N122" s="107"/>
      <c r="O122" s="603"/>
      <c r="P122" s="5"/>
      <c r="Q122" s="5"/>
      <c r="R122" s="34"/>
      <c r="S122" s="55"/>
    </row>
    <row r="123" spans="1:19" s="4" customFormat="1" ht="30.75" customHeight="1" x14ac:dyDescent="0.25">
      <c r="A123" s="755"/>
      <c r="B123" s="604"/>
      <c r="C123" s="125" t="s">
        <v>5</v>
      </c>
      <c r="D123" s="15"/>
      <c r="E123" s="13"/>
      <c r="F123" s="13"/>
      <c r="G123" s="13"/>
      <c r="H123" s="30"/>
      <c r="I123" s="13"/>
      <c r="J123" s="29"/>
      <c r="K123" s="29"/>
      <c r="L123" s="13"/>
      <c r="M123" s="13"/>
      <c r="N123" s="107"/>
      <c r="O123" s="603"/>
      <c r="P123" s="5"/>
      <c r="Q123" s="5"/>
      <c r="R123" s="34"/>
      <c r="S123" s="55"/>
    </row>
    <row r="124" spans="1:19" s="77" customFormat="1" ht="36.75" customHeight="1" x14ac:dyDescent="0.25">
      <c r="A124" s="731">
        <v>26</v>
      </c>
      <c r="B124" s="591" t="s">
        <v>127</v>
      </c>
      <c r="C124" s="125" t="s">
        <v>41</v>
      </c>
      <c r="D124" s="125" t="s">
        <v>17</v>
      </c>
      <c r="E124" s="13">
        <f>E126</f>
        <v>103.9</v>
      </c>
      <c r="F124" s="13">
        <f>F126</f>
        <v>103.9</v>
      </c>
      <c r="G124" s="13">
        <f t="shared" ref="G124:L124" si="25">G126</f>
        <v>0</v>
      </c>
      <c r="H124" s="30">
        <f t="shared" si="25"/>
        <v>0</v>
      </c>
      <c r="I124" s="13">
        <f t="shared" si="25"/>
        <v>0</v>
      </c>
      <c r="J124" s="29">
        <f t="shared" si="25"/>
        <v>0</v>
      </c>
      <c r="K124" s="29" t="e">
        <f t="shared" si="25"/>
        <v>#DIV/0!</v>
      </c>
      <c r="L124" s="13">
        <f t="shared" si="25"/>
        <v>103.9</v>
      </c>
      <c r="M124" s="13"/>
      <c r="N124" s="107">
        <f>N126</f>
        <v>1</v>
      </c>
      <c r="O124" s="603" t="s">
        <v>157</v>
      </c>
      <c r="P124" s="74"/>
      <c r="Q124" s="74"/>
      <c r="R124" s="75"/>
      <c r="S124" s="76"/>
    </row>
    <row r="125" spans="1:19" s="4" customFormat="1" ht="18.75" customHeight="1" x14ac:dyDescent="0.25">
      <c r="A125" s="732"/>
      <c r="B125" s="592"/>
      <c r="C125" s="125" t="s">
        <v>3</v>
      </c>
      <c r="D125" s="15"/>
      <c r="E125" s="13"/>
      <c r="F125" s="13"/>
      <c r="G125" s="13"/>
      <c r="H125" s="30"/>
      <c r="I125" s="13"/>
      <c r="J125" s="29"/>
      <c r="K125" s="29"/>
      <c r="L125" s="13"/>
      <c r="M125" s="13"/>
      <c r="N125" s="107"/>
      <c r="O125" s="603"/>
      <c r="P125" s="5"/>
      <c r="Q125" s="5"/>
      <c r="R125" s="34"/>
      <c r="S125" s="55"/>
    </row>
    <row r="126" spans="1:19" s="4" customFormat="1" ht="18.75" customHeight="1" x14ac:dyDescent="0.25">
      <c r="A126" s="732"/>
      <c r="B126" s="592"/>
      <c r="C126" s="125" t="s">
        <v>10</v>
      </c>
      <c r="D126" s="15"/>
      <c r="E126" s="13">
        <v>103.9</v>
      </c>
      <c r="F126" s="13">
        <v>103.9</v>
      </c>
      <c r="G126" s="13"/>
      <c r="H126" s="30">
        <f>G126/F126</f>
        <v>0</v>
      </c>
      <c r="I126" s="13">
        <f>G126</f>
        <v>0</v>
      </c>
      <c r="J126" s="29">
        <f>I126/F126</f>
        <v>0</v>
      </c>
      <c r="K126" s="29" t="e">
        <f>I126/G126</f>
        <v>#DIV/0!</v>
      </c>
      <c r="L126" s="13">
        <f>F126</f>
        <v>103.9</v>
      </c>
      <c r="M126" s="13"/>
      <c r="N126" s="107">
        <f>L126/F126</f>
        <v>1</v>
      </c>
      <c r="O126" s="603"/>
      <c r="P126" s="5"/>
      <c r="Q126" s="5"/>
      <c r="R126" s="34"/>
      <c r="S126" s="55"/>
    </row>
    <row r="127" spans="1:19" s="4" customFormat="1" ht="18.75" customHeight="1" x14ac:dyDescent="0.25">
      <c r="A127" s="755"/>
      <c r="B127" s="604"/>
      <c r="C127" s="125" t="s">
        <v>5</v>
      </c>
      <c r="D127" s="15"/>
      <c r="E127" s="13"/>
      <c r="F127" s="13"/>
      <c r="G127" s="13"/>
      <c r="H127" s="30"/>
      <c r="I127" s="13"/>
      <c r="J127" s="29"/>
      <c r="K127" s="29"/>
      <c r="L127" s="13"/>
      <c r="M127" s="13"/>
      <c r="N127" s="107"/>
      <c r="O127" s="603"/>
      <c r="P127" s="5"/>
      <c r="Q127" s="5"/>
      <c r="R127" s="34"/>
      <c r="S127" s="55"/>
    </row>
    <row r="128" spans="1:19" s="4" customFormat="1" ht="70.5" hidden="1" customHeight="1" x14ac:dyDescent="0.25">
      <c r="A128" s="731">
        <v>28</v>
      </c>
      <c r="B128" s="58"/>
      <c r="C128" s="125" t="s">
        <v>73</v>
      </c>
      <c r="D128" s="125" t="s">
        <v>17</v>
      </c>
      <c r="E128" s="13"/>
      <c r="F128" s="13"/>
      <c r="G128" s="13"/>
      <c r="H128" s="30"/>
      <c r="I128" s="13"/>
      <c r="J128" s="29"/>
      <c r="K128" s="29"/>
      <c r="L128" s="13"/>
      <c r="M128" s="13"/>
      <c r="N128" s="107"/>
      <c r="O128" s="126"/>
      <c r="P128" s="5"/>
      <c r="Q128" s="5"/>
      <c r="R128" s="34"/>
      <c r="S128" s="55"/>
    </row>
    <row r="129" spans="1:19" s="4" customFormat="1" ht="18.75" hidden="1" customHeight="1" x14ac:dyDescent="0.25">
      <c r="A129" s="732"/>
      <c r="B129" s="58"/>
      <c r="C129" s="125" t="s">
        <v>3</v>
      </c>
      <c r="D129" s="15"/>
      <c r="E129" s="13"/>
      <c r="F129" s="13"/>
      <c r="G129" s="13"/>
      <c r="H129" s="30"/>
      <c r="I129" s="13"/>
      <c r="J129" s="29"/>
      <c r="K129" s="29"/>
      <c r="L129" s="13"/>
      <c r="M129" s="13"/>
      <c r="N129" s="107"/>
      <c r="O129" s="126"/>
      <c r="P129" s="5"/>
      <c r="Q129" s="5"/>
      <c r="R129" s="34"/>
      <c r="S129" s="55"/>
    </row>
    <row r="130" spans="1:19" s="4" customFormat="1" ht="18.75" hidden="1" customHeight="1" x14ac:dyDescent="0.25">
      <c r="A130" s="732"/>
      <c r="B130" s="58"/>
      <c r="C130" s="125" t="s">
        <v>10</v>
      </c>
      <c r="D130" s="15"/>
      <c r="E130" s="13"/>
      <c r="F130" s="13"/>
      <c r="G130" s="13"/>
      <c r="H130" s="30"/>
      <c r="I130" s="13"/>
      <c r="J130" s="29"/>
      <c r="K130" s="29"/>
      <c r="L130" s="13"/>
      <c r="M130" s="13"/>
      <c r="N130" s="107"/>
      <c r="O130" s="126"/>
      <c r="P130" s="5"/>
      <c r="Q130" s="5"/>
      <c r="R130" s="34"/>
      <c r="S130" s="55"/>
    </row>
    <row r="131" spans="1:19" s="4" customFormat="1" ht="18.75" hidden="1" customHeight="1" x14ac:dyDescent="0.25">
      <c r="A131" s="755"/>
      <c r="B131" s="58"/>
      <c r="C131" s="125" t="s">
        <v>5</v>
      </c>
      <c r="D131" s="15"/>
      <c r="E131" s="13"/>
      <c r="F131" s="13"/>
      <c r="G131" s="13"/>
      <c r="H131" s="30"/>
      <c r="I131" s="13"/>
      <c r="J131" s="29"/>
      <c r="K131" s="29"/>
      <c r="L131" s="13"/>
      <c r="M131" s="13"/>
      <c r="N131" s="107"/>
      <c r="O131" s="126"/>
      <c r="P131" s="5"/>
      <c r="Q131" s="5"/>
      <c r="R131" s="34"/>
      <c r="S131" s="55"/>
    </row>
    <row r="132" spans="1:19" s="4" customFormat="1" ht="39" customHeight="1" x14ac:dyDescent="0.25">
      <c r="A132" s="731">
        <v>27</v>
      </c>
      <c r="B132" s="591" t="s">
        <v>128</v>
      </c>
      <c r="C132" s="125" t="s">
        <v>74</v>
      </c>
      <c r="D132" s="125" t="s">
        <v>17</v>
      </c>
      <c r="E132" s="13">
        <f>E134</f>
        <v>56.94</v>
      </c>
      <c r="F132" s="13">
        <f>F134</f>
        <v>56.94</v>
      </c>
      <c r="G132" s="13">
        <f>G134</f>
        <v>56.94</v>
      </c>
      <c r="H132" s="30">
        <f>G132/F132</f>
        <v>1</v>
      </c>
      <c r="I132" s="13">
        <f>I134</f>
        <v>56.94</v>
      </c>
      <c r="J132" s="29">
        <f>J134</f>
        <v>1</v>
      </c>
      <c r="K132" s="29">
        <f>K134</f>
        <v>1</v>
      </c>
      <c r="L132" s="13">
        <f>L134</f>
        <v>56.94</v>
      </c>
      <c r="M132" s="13"/>
      <c r="N132" s="107"/>
      <c r="O132" s="569"/>
      <c r="P132" s="5"/>
      <c r="Q132" s="5"/>
      <c r="R132" s="34"/>
      <c r="S132" s="55"/>
    </row>
    <row r="133" spans="1:19" s="4" customFormat="1" ht="24" customHeight="1" x14ac:dyDescent="0.25">
      <c r="A133" s="732"/>
      <c r="B133" s="592"/>
      <c r="C133" s="125" t="s">
        <v>3</v>
      </c>
      <c r="D133" s="15"/>
      <c r="E133" s="13"/>
      <c r="F133" s="13"/>
      <c r="G133" s="13"/>
      <c r="H133" s="30"/>
      <c r="I133" s="13"/>
      <c r="J133" s="29"/>
      <c r="K133" s="29"/>
      <c r="L133" s="13"/>
      <c r="M133" s="13"/>
      <c r="N133" s="107"/>
      <c r="O133" s="706"/>
      <c r="P133" s="5"/>
      <c r="Q133" s="5"/>
      <c r="R133" s="34"/>
      <c r="S133" s="55"/>
    </row>
    <row r="134" spans="1:19" s="4" customFormat="1" ht="22.5" customHeight="1" x14ac:dyDescent="0.25">
      <c r="A134" s="732"/>
      <c r="B134" s="592"/>
      <c r="C134" s="125" t="s">
        <v>10</v>
      </c>
      <c r="D134" s="15"/>
      <c r="E134" s="13">
        <v>56.94</v>
      </c>
      <c r="F134" s="13">
        <v>56.94</v>
      </c>
      <c r="G134" s="13">
        <v>56.94</v>
      </c>
      <c r="H134" s="30">
        <f>G134/F134</f>
        <v>1</v>
      </c>
      <c r="I134" s="13">
        <f>G134</f>
        <v>56.94</v>
      </c>
      <c r="J134" s="29">
        <f>I134/F134</f>
        <v>1</v>
      </c>
      <c r="K134" s="29">
        <f>I134/G134</f>
        <v>1</v>
      </c>
      <c r="L134" s="13">
        <f>F134</f>
        <v>56.94</v>
      </c>
      <c r="M134" s="13"/>
      <c r="N134" s="107"/>
      <c r="O134" s="706"/>
      <c r="P134" s="5"/>
      <c r="Q134" s="5"/>
      <c r="R134" s="34"/>
      <c r="S134" s="55"/>
    </row>
    <row r="135" spans="1:19" s="4" customFormat="1" ht="24" customHeight="1" x14ac:dyDescent="0.25">
      <c r="A135" s="755"/>
      <c r="B135" s="604"/>
      <c r="C135" s="125" t="s">
        <v>5</v>
      </c>
      <c r="D135" s="15"/>
      <c r="E135" s="13"/>
      <c r="F135" s="13"/>
      <c r="G135" s="13"/>
      <c r="H135" s="30"/>
      <c r="I135" s="13"/>
      <c r="J135" s="29"/>
      <c r="K135" s="29"/>
      <c r="L135" s="13"/>
      <c r="M135" s="13"/>
      <c r="N135" s="107"/>
      <c r="O135" s="570"/>
      <c r="P135" s="5"/>
      <c r="Q135" s="5"/>
      <c r="R135" s="34"/>
      <c r="S135" s="55"/>
    </row>
    <row r="136" spans="1:19" s="4" customFormat="1" ht="17.25" hidden="1" customHeight="1" x14ac:dyDescent="0.25">
      <c r="A136" s="731">
        <v>30</v>
      </c>
      <c r="B136" s="58"/>
      <c r="C136" s="125" t="s">
        <v>75</v>
      </c>
      <c r="D136" s="125" t="s">
        <v>17</v>
      </c>
      <c r="E136" s="13"/>
      <c r="F136" s="13"/>
      <c r="G136" s="13"/>
      <c r="H136" s="30"/>
      <c r="I136" s="13"/>
      <c r="J136" s="29"/>
      <c r="K136" s="29"/>
      <c r="L136" s="13"/>
      <c r="M136" s="13"/>
      <c r="N136" s="107"/>
      <c r="O136" s="126"/>
      <c r="P136" s="5"/>
      <c r="Q136" s="5"/>
      <c r="R136" s="34"/>
      <c r="S136" s="55"/>
    </row>
    <row r="137" spans="1:19" s="4" customFormat="1" ht="17.25" hidden="1" customHeight="1" x14ac:dyDescent="0.25">
      <c r="A137" s="732"/>
      <c r="B137" s="58"/>
      <c r="C137" s="125" t="s">
        <v>3</v>
      </c>
      <c r="D137" s="15"/>
      <c r="E137" s="13"/>
      <c r="F137" s="13"/>
      <c r="G137" s="13"/>
      <c r="H137" s="30"/>
      <c r="I137" s="13"/>
      <c r="J137" s="29"/>
      <c r="K137" s="29"/>
      <c r="L137" s="13"/>
      <c r="M137" s="13"/>
      <c r="N137" s="107"/>
      <c r="O137" s="126"/>
      <c r="P137" s="5"/>
      <c r="Q137" s="5"/>
      <c r="R137" s="34"/>
      <c r="S137" s="55"/>
    </row>
    <row r="138" spans="1:19" s="4" customFormat="1" ht="17.25" hidden="1" customHeight="1" x14ac:dyDescent="0.25">
      <c r="A138" s="732"/>
      <c r="B138" s="58"/>
      <c r="C138" s="125" t="s">
        <v>10</v>
      </c>
      <c r="D138" s="15"/>
      <c r="E138" s="13"/>
      <c r="F138" s="13"/>
      <c r="G138" s="13"/>
      <c r="H138" s="30"/>
      <c r="I138" s="13"/>
      <c r="J138" s="29"/>
      <c r="K138" s="29"/>
      <c r="L138" s="13"/>
      <c r="M138" s="13"/>
      <c r="N138" s="107"/>
      <c r="O138" s="126"/>
      <c r="P138" s="5"/>
      <c r="Q138" s="5"/>
      <c r="R138" s="34"/>
      <c r="S138" s="55"/>
    </row>
    <row r="139" spans="1:19" s="4" customFormat="1" ht="18.75" hidden="1" customHeight="1" x14ac:dyDescent="0.25">
      <c r="A139" s="755"/>
      <c r="B139" s="58"/>
      <c r="C139" s="125" t="s">
        <v>5</v>
      </c>
      <c r="D139" s="15"/>
      <c r="E139" s="13"/>
      <c r="F139" s="13"/>
      <c r="G139" s="13"/>
      <c r="H139" s="30"/>
      <c r="I139" s="13"/>
      <c r="J139" s="29"/>
      <c r="K139" s="29"/>
      <c r="L139" s="13"/>
      <c r="M139" s="13"/>
      <c r="N139" s="107"/>
      <c r="O139" s="126"/>
      <c r="P139" s="5"/>
      <c r="Q139" s="5"/>
      <c r="R139" s="34"/>
      <c r="S139" s="55"/>
    </row>
    <row r="140" spans="1:19" s="4" customFormat="1" ht="18.75" hidden="1" customHeight="1" x14ac:dyDescent="0.25">
      <c r="A140" s="731">
        <v>31</v>
      </c>
      <c r="B140" s="58"/>
      <c r="C140" s="125" t="s">
        <v>76</v>
      </c>
      <c r="D140" s="125" t="s">
        <v>17</v>
      </c>
      <c r="E140" s="13"/>
      <c r="F140" s="13"/>
      <c r="G140" s="13"/>
      <c r="H140" s="30"/>
      <c r="I140" s="13"/>
      <c r="J140" s="29"/>
      <c r="K140" s="29"/>
      <c r="L140" s="13"/>
      <c r="M140" s="13"/>
      <c r="N140" s="107"/>
      <c r="O140" s="126"/>
      <c r="P140" s="5"/>
      <c r="Q140" s="5"/>
      <c r="R140" s="34"/>
      <c r="S140" s="55"/>
    </row>
    <row r="141" spans="1:19" s="4" customFormat="1" ht="18.75" hidden="1" customHeight="1" x14ac:dyDescent="0.25">
      <c r="A141" s="732"/>
      <c r="B141" s="58"/>
      <c r="C141" s="125" t="s">
        <v>3</v>
      </c>
      <c r="D141" s="15"/>
      <c r="E141" s="13"/>
      <c r="F141" s="13"/>
      <c r="G141" s="13"/>
      <c r="H141" s="30"/>
      <c r="I141" s="13"/>
      <c r="J141" s="29"/>
      <c r="K141" s="29"/>
      <c r="L141" s="13"/>
      <c r="M141" s="13"/>
      <c r="N141" s="107"/>
      <c r="O141" s="126"/>
      <c r="P141" s="5"/>
      <c r="Q141" s="5"/>
      <c r="R141" s="34"/>
      <c r="S141" s="55"/>
    </row>
    <row r="142" spans="1:19" s="4" customFormat="1" ht="18.75" hidden="1" customHeight="1" x14ac:dyDescent="0.25">
      <c r="A142" s="732"/>
      <c r="B142" s="58"/>
      <c r="C142" s="125" t="s">
        <v>10</v>
      </c>
      <c r="D142" s="15"/>
      <c r="E142" s="13"/>
      <c r="F142" s="13"/>
      <c r="G142" s="13"/>
      <c r="H142" s="30"/>
      <c r="I142" s="13"/>
      <c r="J142" s="29"/>
      <c r="K142" s="29"/>
      <c r="L142" s="13"/>
      <c r="M142" s="13"/>
      <c r="N142" s="107"/>
      <c r="O142" s="126"/>
      <c r="P142" s="5"/>
      <c r="Q142" s="5"/>
      <c r="R142" s="34"/>
      <c r="S142" s="55"/>
    </row>
    <row r="143" spans="1:19" s="4" customFormat="1" ht="18.75" hidden="1" customHeight="1" x14ac:dyDescent="0.25">
      <c r="A143" s="755"/>
      <c r="B143" s="58"/>
      <c r="C143" s="125" t="s">
        <v>5</v>
      </c>
      <c r="D143" s="15"/>
      <c r="E143" s="13"/>
      <c r="F143" s="13"/>
      <c r="G143" s="13"/>
      <c r="H143" s="30"/>
      <c r="I143" s="13"/>
      <c r="J143" s="29"/>
      <c r="K143" s="29"/>
      <c r="L143" s="13"/>
      <c r="M143" s="13"/>
      <c r="N143" s="107"/>
      <c r="O143" s="126"/>
      <c r="P143" s="5"/>
      <c r="Q143" s="5"/>
      <c r="R143" s="34"/>
      <c r="S143" s="55"/>
    </row>
    <row r="144" spans="1:19" s="4" customFormat="1" ht="18.75" hidden="1" customHeight="1" x14ac:dyDescent="0.25">
      <c r="A144" s="731">
        <v>32</v>
      </c>
      <c r="B144" s="58"/>
      <c r="C144" s="125" t="s">
        <v>77</v>
      </c>
      <c r="D144" s="125" t="s">
        <v>17</v>
      </c>
      <c r="E144" s="13"/>
      <c r="F144" s="13"/>
      <c r="G144" s="13"/>
      <c r="H144" s="30"/>
      <c r="I144" s="13"/>
      <c r="J144" s="29"/>
      <c r="K144" s="29"/>
      <c r="L144" s="13"/>
      <c r="M144" s="13"/>
      <c r="N144" s="107"/>
      <c r="O144" s="126"/>
      <c r="P144" s="5"/>
      <c r="Q144" s="5"/>
      <c r="R144" s="34"/>
      <c r="S144" s="55"/>
    </row>
    <row r="145" spans="1:19" s="4" customFormat="1" ht="18.75" hidden="1" customHeight="1" x14ac:dyDescent="0.25">
      <c r="A145" s="732"/>
      <c r="B145" s="58"/>
      <c r="C145" s="125" t="s">
        <v>3</v>
      </c>
      <c r="D145" s="15"/>
      <c r="E145" s="13"/>
      <c r="F145" s="13"/>
      <c r="G145" s="13"/>
      <c r="H145" s="30"/>
      <c r="I145" s="13"/>
      <c r="J145" s="29"/>
      <c r="K145" s="29"/>
      <c r="L145" s="13"/>
      <c r="M145" s="13"/>
      <c r="N145" s="107"/>
      <c r="O145" s="126"/>
      <c r="P145" s="5"/>
      <c r="Q145" s="5"/>
      <c r="R145" s="34"/>
      <c r="S145" s="55"/>
    </row>
    <row r="146" spans="1:19" s="4" customFormat="1" ht="18.75" hidden="1" customHeight="1" x14ac:dyDescent="0.25">
      <c r="A146" s="732"/>
      <c r="B146" s="58"/>
      <c r="C146" s="125" t="s">
        <v>10</v>
      </c>
      <c r="D146" s="15"/>
      <c r="E146" s="13"/>
      <c r="F146" s="13"/>
      <c r="G146" s="13"/>
      <c r="H146" s="30"/>
      <c r="I146" s="13"/>
      <c r="J146" s="29"/>
      <c r="K146" s="29"/>
      <c r="L146" s="13"/>
      <c r="M146" s="13"/>
      <c r="N146" s="107"/>
      <c r="O146" s="126"/>
      <c r="P146" s="5"/>
      <c r="Q146" s="5"/>
      <c r="R146" s="34"/>
      <c r="S146" s="55"/>
    </row>
    <row r="147" spans="1:19" s="4" customFormat="1" ht="18.75" hidden="1" customHeight="1" x14ac:dyDescent="0.25">
      <c r="A147" s="755"/>
      <c r="B147" s="58"/>
      <c r="C147" s="125" t="s">
        <v>5</v>
      </c>
      <c r="D147" s="15"/>
      <c r="E147" s="13"/>
      <c r="F147" s="13"/>
      <c r="G147" s="13"/>
      <c r="H147" s="30"/>
      <c r="I147" s="13"/>
      <c r="J147" s="29"/>
      <c r="K147" s="29"/>
      <c r="L147" s="13"/>
      <c r="M147" s="13"/>
      <c r="N147" s="107"/>
      <c r="O147" s="126"/>
      <c r="P147" s="5"/>
      <c r="Q147" s="5"/>
      <c r="R147" s="34"/>
      <c r="S147" s="55"/>
    </row>
    <row r="148" spans="1:19" s="4" customFormat="1" ht="18.75" hidden="1" customHeight="1" x14ac:dyDescent="0.25">
      <c r="A148" s="731">
        <v>33</v>
      </c>
      <c r="B148" s="58"/>
      <c r="C148" s="125" t="s">
        <v>78</v>
      </c>
      <c r="D148" s="125" t="s">
        <v>17</v>
      </c>
      <c r="E148" s="13"/>
      <c r="F148" s="13"/>
      <c r="G148" s="13"/>
      <c r="H148" s="30"/>
      <c r="I148" s="13"/>
      <c r="J148" s="29"/>
      <c r="K148" s="29"/>
      <c r="L148" s="13"/>
      <c r="M148" s="13"/>
      <c r="N148" s="107"/>
      <c r="O148" s="126"/>
      <c r="P148" s="5"/>
      <c r="Q148" s="5"/>
      <c r="R148" s="34"/>
      <c r="S148" s="55"/>
    </row>
    <row r="149" spans="1:19" s="4" customFormat="1" ht="18.75" hidden="1" customHeight="1" x14ac:dyDescent="0.25">
      <c r="A149" s="732"/>
      <c r="B149" s="58"/>
      <c r="C149" s="125" t="s">
        <v>3</v>
      </c>
      <c r="D149" s="15"/>
      <c r="E149" s="13"/>
      <c r="F149" s="13"/>
      <c r="G149" s="13"/>
      <c r="H149" s="30"/>
      <c r="I149" s="13"/>
      <c r="J149" s="29"/>
      <c r="K149" s="29"/>
      <c r="L149" s="13"/>
      <c r="M149" s="13"/>
      <c r="N149" s="107"/>
      <c r="O149" s="126"/>
      <c r="P149" s="5"/>
      <c r="Q149" s="5"/>
      <c r="R149" s="34"/>
      <c r="S149" s="55"/>
    </row>
    <row r="150" spans="1:19" s="4" customFormat="1" ht="18.75" hidden="1" customHeight="1" x14ac:dyDescent="0.25">
      <c r="A150" s="732"/>
      <c r="B150" s="58"/>
      <c r="C150" s="125" t="s">
        <v>10</v>
      </c>
      <c r="D150" s="15"/>
      <c r="E150" s="13"/>
      <c r="F150" s="13"/>
      <c r="G150" s="13"/>
      <c r="H150" s="30"/>
      <c r="I150" s="13"/>
      <c r="J150" s="29"/>
      <c r="K150" s="29"/>
      <c r="L150" s="13"/>
      <c r="M150" s="13"/>
      <c r="N150" s="107"/>
      <c r="O150" s="126"/>
      <c r="P150" s="5"/>
      <c r="Q150" s="5"/>
      <c r="R150" s="34"/>
      <c r="S150" s="55"/>
    </row>
    <row r="151" spans="1:19" s="4" customFormat="1" ht="18.75" hidden="1" customHeight="1" x14ac:dyDescent="0.25">
      <c r="A151" s="755"/>
      <c r="B151" s="58"/>
      <c r="C151" s="125" t="s">
        <v>5</v>
      </c>
      <c r="D151" s="15"/>
      <c r="E151" s="13"/>
      <c r="F151" s="13"/>
      <c r="G151" s="13"/>
      <c r="H151" s="30"/>
      <c r="I151" s="13"/>
      <c r="J151" s="29"/>
      <c r="K151" s="29"/>
      <c r="L151" s="13"/>
      <c r="M151" s="13"/>
      <c r="N151" s="107"/>
      <c r="O151" s="126"/>
      <c r="P151" s="5"/>
      <c r="Q151" s="5"/>
      <c r="R151" s="34"/>
      <c r="S151" s="55"/>
    </row>
    <row r="152" spans="1:19" s="4" customFormat="1" ht="51.75" customHeight="1" x14ac:dyDescent="0.25">
      <c r="A152" s="731">
        <v>28</v>
      </c>
      <c r="B152" s="591" t="s">
        <v>192</v>
      </c>
      <c r="C152" s="125" t="s">
        <v>190</v>
      </c>
      <c r="D152" s="125" t="s">
        <v>17</v>
      </c>
      <c r="E152" s="13"/>
      <c r="F152" s="13">
        <f t="shared" ref="F152:M152" si="26">F154</f>
        <v>33.67</v>
      </c>
      <c r="G152" s="13">
        <f t="shared" si="26"/>
        <v>33.67</v>
      </c>
      <c r="H152" s="30">
        <f t="shared" si="26"/>
        <v>1</v>
      </c>
      <c r="I152" s="13">
        <f t="shared" si="26"/>
        <v>33.67</v>
      </c>
      <c r="J152" s="29">
        <f t="shared" si="26"/>
        <v>1</v>
      </c>
      <c r="K152" s="29">
        <f t="shared" si="26"/>
        <v>1</v>
      </c>
      <c r="L152" s="13">
        <f t="shared" si="26"/>
        <v>33.67</v>
      </c>
      <c r="M152" s="13">
        <f t="shared" si="26"/>
        <v>0</v>
      </c>
      <c r="N152" s="107"/>
      <c r="O152" s="126" t="s">
        <v>191</v>
      </c>
      <c r="P152" s="5"/>
      <c r="Q152" s="5"/>
      <c r="R152" s="34"/>
      <c r="S152" s="55"/>
    </row>
    <row r="153" spans="1:19" s="4" customFormat="1" ht="18.75" customHeight="1" x14ac:dyDescent="0.25">
      <c r="A153" s="732"/>
      <c r="B153" s="592"/>
      <c r="C153" s="125" t="s">
        <v>3</v>
      </c>
      <c r="D153" s="15"/>
      <c r="E153" s="13"/>
      <c r="F153" s="13"/>
      <c r="G153" s="13"/>
      <c r="H153" s="30"/>
      <c r="I153" s="13"/>
      <c r="J153" s="29"/>
      <c r="K153" s="29"/>
      <c r="L153" s="13"/>
      <c r="M153" s="13"/>
      <c r="N153" s="107"/>
      <c r="O153" s="126"/>
      <c r="P153" s="5"/>
      <c r="Q153" s="5"/>
      <c r="R153" s="34"/>
      <c r="S153" s="55"/>
    </row>
    <row r="154" spans="1:19" s="4" customFormat="1" ht="18.75" customHeight="1" x14ac:dyDescent="0.25">
      <c r="A154" s="732"/>
      <c r="B154" s="592"/>
      <c r="C154" s="125" t="s">
        <v>10</v>
      </c>
      <c r="D154" s="15"/>
      <c r="E154" s="13"/>
      <c r="F154" s="13">
        <v>33.67</v>
      </c>
      <c r="G154" s="13">
        <f>F154</f>
        <v>33.67</v>
      </c>
      <c r="H154" s="30">
        <f>G154/F154</f>
        <v>1</v>
      </c>
      <c r="I154" s="13">
        <f>G154</f>
        <v>33.67</v>
      </c>
      <c r="J154" s="29">
        <f>I154/F154</f>
        <v>1</v>
      </c>
      <c r="K154" s="29">
        <f>I154/G154</f>
        <v>1</v>
      </c>
      <c r="L154" s="13">
        <f>G154</f>
        <v>33.67</v>
      </c>
      <c r="M154" s="13">
        <v>0</v>
      </c>
      <c r="N154" s="107"/>
      <c r="O154" s="126"/>
      <c r="P154" s="5"/>
      <c r="Q154" s="5"/>
      <c r="R154" s="34"/>
      <c r="S154" s="55"/>
    </row>
    <row r="155" spans="1:19" s="4" customFormat="1" ht="21.75" customHeight="1" x14ac:dyDescent="0.25">
      <c r="A155" s="755"/>
      <c r="B155" s="604"/>
      <c r="C155" s="125" t="s">
        <v>5</v>
      </c>
      <c r="D155" s="15"/>
      <c r="E155" s="13"/>
      <c r="F155" s="13"/>
      <c r="G155" s="13"/>
      <c r="H155" s="30"/>
      <c r="I155" s="13"/>
      <c r="J155" s="29"/>
      <c r="K155" s="29"/>
      <c r="L155" s="13"/>
      <c r="M155" s="13"/>
      <c r="N155" s="107"/>
      <c r="O155" s="126"/>
      <c r="P155" s="5"/>
      <c r="Q155" s="5"/>
      <c r="R155" s="34"/>
      <c r="S155" s="55"/>
    </row>
    <row r="156" spans="1:19" s="26" customFormat="1" ht="49.5" customHeight="1" x14ac:dyDescent="0.25">
      <c r="A156" s="711">
        <v>29</v>
      </c>
      <c r="B156" s="741" t="s">
        <v>80</v>
      </c>
      <c r="C156" s="66" t="s">
        <v>79</v>
      </c>
      <c r="D156" s="16" t="s">
        <v>17</v>
      </c>
      <c r="E156" s="20">
        <f>SUM(E157:E159)</f>
        <v>12913.25</v>
      </c>
      <c r="F156" s="20">
        <f>SUM(F157:F159)</f>
        <v>12894.92</v>
      </c>
      <c r="G156" s="20">
        <f>SUM(G157:G159)</f>
        <v>2235.88</v>
      </c>
      <c r="H156" s="30">
        <f>G156/F156</f>
        <v>0.17299999999999999</v>
      </c>
      <c r="I156" s="20">
        <f>SUM(I157:I159)</f>
        <v>2235.88</v>
      </c>
      <c r="J156" s="30">
        <f>I156/F156</f>
        <v>0.17299999999999999</v>
      </c>
      <c r="K156" s="30">
        <f>I156/G156</f>
        <v>1</v>
      </c>
      <c r="L156" s="20">
        <f>SUM(L157:L159)</f>
        <v>12775.26</v>
      </c>
      <c r="M156" s="13">
        <f t="shared" si="18"/>
        <v>119.66</v>
      </c>
      <c r="N156" s="108">
        <f t="shared" si="21"/>
        <v>0.99</v>
      </c>
      <c r="O156" s="733"/>
      <c r="P156" s="25"/>
      <c r="Q156" s="5"/>
      <c r="R156" s="34"/>
      <c r="S156" s="55"/>
    </row>
    <row r="157" spans="1:19" s="18" customFormat="1" ht="27" x14ac:dyDescent="0.25">
      <c r="A157" s="711"/>
      <c r="B157" s="742"/>
      <c r="C157" s="125" t="s">
        <v>3</v>
      </c>
      <c r="D157" s="15"/>
      <c r="E157" s="13">
        <f t="shared" ref="E157:G159" si="27">E161+E169+E173+E177+E181+E185+E189+E193</f>
        <v>0</v>
      </c>
      <c r="F157" s="13">
        <f t="shared" si="27"/>
        <v>0</v>
      </c>
      <c r="G157" s="13">
        <f t="shared" si="27"/>
        <v>0</v>
      </c>
      <c r="H157" s="29"/>
      <c r="I157" s="13"/>
      <c r="J157" s="29"/>
      <c r="K157" s="30"/>
      <c r="L157" s="13"/>
      <c r="M157" s="13">
        <f t="shared" si="18"/>
        <v>0</v>
      </c>
      <c r="N157" s="107"/>
      <c r="O157" s="734"/>
      <c r="P157" s="17"/>
      <c r="Q157" s="5"/>
      <c r="R157" s="34"/>
      <c r="S157" s="55"/>
    </row>
    <row r="158" spans="1:19" s="18" customFormat="1" ht="27" x14ac:dyDescent="0.25">
      <c r="A158" s="711"/>
      <c r="B158" s="742"/>
      <c r="C158" s="125" t="s">
        <v>10</v>
      </c>
      <c r="D158" s="15"/>
      <c r="E158" s="13">
        <f>E162+E170+E174+E178+E182+E186+E190+E194+E166</f>
        <v>8752.94</v>
      </c>
      <c r="F158" s="13">
        <f>F162+F170+F174+F178+F182+F186+F190+F194+F166</f>
        <v>8734.61</v>
      </c>
      <c r="G158" s="13">
        <f>G162+G170+G174+G178+G182+G186+G190+G194+G166</f>
        <v>1137.29</v>
      </c>
      <c r="H158" s="29">
        <f t="shared" ref="H158:H192" si="28">G158/F158</f>
        <v>0.13</v>
      </c>
      <c r="I158" s="13">
        <f>I162+I170+I174+I178+I182+I186+I190+I194</f>
        <v>1137.29</v>
      </c>
      <c r="J158" s="29">
        <f t="shared" si="14"/>
        <v>0.13</v>
      </c>
      <c r="K158" s="29">
        <f t="shared" ref="K158:K215" si="29">I158/G158</f>
        <v>1</v>
      </c>
      <c r="L158" s="13">
        <f>L162+L170+L174+L178+L182+L186+L190+L194+L166</f>
        <v>8614.9500000000007</v>
      </c>
      <c r="M158" s="13"/>
      <c r="N158" s="107">
        <f t="shared" si="21"/>
        <v>0.99</v>
      </c>
      <c r="O158" s="734"/>
      <c r="P158" s="17"/>
      <c r="Q158" s="5"/>
      <c r="R158" s="34"/>
      <c r="S158" s="55"/>
    </row>
    <row r="159" spans="1:19" s="18" customFormat="1" ht="27" x14ac:dyDescent="0.25">
      <c r="A159" s="711"/>
      <c r="B159" s="747"/>
      <c r="C159" s="125" t="s">
        <v>5</v>
      </c>
      <c r="D159" s="15"/>
      <c r="E159" s="13">
        <f>E163+E171+E175+E179+E183+E187+E191+E195+E167</f>
        <v>4160.3100000000004</v>
      </c>
      <c r="F159" s="13">
        <f t="shared" si="27"/>
        <v>4160.3100000000004</v>
      </c>
      <c r="G159" s="13">
        <f t="shared" si="27"/>
        <v>1098.5899999999999</v>
      </c>
      <c r="H159" s="29">
        <f t="shared" si="28"/>
        <v>0.26400000000000001</v>
      </c>
      <c r="I159" s="13">
        <f>I163+I171+I175+I179+I183+I187+I191+I195</f>
        <v>1098.5899999999999</v>
      </c>
      <c r="J159" s="29">
        <f t="shared" si="14"/>
        <v>0.26400000000000001</v>
      </c>
      <c r="K159" s="29">
        <f t="shared" si="29"/>
        <v>1</v>
      </c>
      <c r="L159" s="13">
        <f>L163+L171+L175+L179+L183+L187+L191+L195</f>
        <v>4160.3100000000004</v>
      </c>
      <c r="M159" s="13">
        <f t="shared" si="18"/>
        <v>0</v>
      </c>
      <c r="N159" s="107">
        <f t="shared" si="21"/>
        <v>1</v>
      </c>
      <c r="O159" s="762"/>
      <c r="P159" s="17"/>
      <c r="Q159" s="5"/>
      <c r="R159" s="34"/>
      <c r="S159" s="55"/>
    </row>
    <row r="160" spans="1:19" s="18" customFormat="1" ht="56.25" x14ac:dyDescent="0.25">
      <c r="A160" s="711">
        <v>30</v>
      </c>
      <c r="B160" s="591" t="s">
        <v>129</v>
      </c>
      <c r="C160" s="19" t="s">
        <v>22</v>
      </c>
      <c r="D160" s="16" t="s">
        <v>17</v>
      </c>
      <c r="E160" s="20">
        <f>SUM(E161:E163)</f>
        <v>2203.1</v>
      </c>
      <c r="F160" s="20">
        <f>SUM(F161:F163)</f>
        <v>2203.1</v>
      </c>
      <c r="G160" s="13">
        <f>G162</f>
        <v>0</v>
      </c>
      <c r="H160" s="29">
        <f t="shared" si="28"/>
        <v>0</v>
      </c>
      <c r="I160" s="13">
        <f>I162</f>
        <v>0</v>
      </c>
      <c r="J160" s="29">
        <f t="shared" si="14"/>
        <v>0</v>
      </c>
      <c r="K160" s="29" t="e">
        <f t="shared" si="29"/>
        <v>#DIV/0!</v>
      </c>
      <c r="L160" s="20">
        <f>L162</f>
        <v>2203.1</v>
      </c>
      <c r="M160" s="13">
        <f t="shared" si="18"/>
        <v>0</v>
      </c>
      <c r="N160" s="108">
        <f t="shared" si="21"/>
        <v>1</v>
      </c>
      <c r="O160" s="737" t="s">
        <v>199</v>
      </c>
      <c r="P160" s="17"/>
      <c r="Q160" s="5"/>
      <c r="R160" s="34"/>
      <c r="S160" s="55"/>
    </row>
    <row r="161" spans="1:19" s="18" customFormat="1" ht="27" x14ac:dyDescent="0.25">
      <c r="A161" s="711"/>
      <c r="B161" s="592"/>
      <c r="C161" s="125" t="s">
        <v>3</v>
      </c>
      <c r="D161" s="15"/>
      <c r="E161" s="13"/>
      <c r="F161" s="13"/>
      <c r="G161" s="13"/>
      <c r="H161" s="29"/>
      <c r="I161" s="13"/>
      <c r="J161" s="29"/>
      <c r="K161" s="29"/>
      <c r="L161" s="13"/>
      <c r="M161" s="13"/>
      <c r="N161" s="107"/>
      <c r="O161" s="737"/>
      <c r="P161" s="17"/>
      <c r="Q161" s="5"/>
      <c r="R161" s="34"/>
      <c r="S161" s="55"/>
    </row>
    <row r="162" spans="1:19" s="18" customFormat="1" ht="27" x14ac:dyDescent="0.25">
      <c r="A162" s="711"/>
      <c r="B162" s="592"/>
      <c r="C162" s="125" t="s">
        <v>10</v>
      </c>
      <c r="D162" s="15"/>
      <c r="E162" s="13">
        <v>2203.1</v>
      </c>
      <c r="F162" s="13">
        <v>2203.1</v>
      </c>
      <c r="G162" s="13"/>
      <c r="H162" s="29">
        <f t="shared" si="28"/>
        <v>0</v>
      </c>
      <c r="I162" s="13">
        <f>G162</f>
        <v>0</v>
      </c>
      <c r="J162" s="29">
        <f>I162/F162</f>
        <v>0</v>
      </c>
      <c r="K162" s="29" t="e">
        <f t="shared" si="29"/>
        <v>#DIV/0!</v>
      </c>
      <c r="L162" s="13">
        <f>F162</f>
        <v>2203.1</v>
      </c>
      <c r="M162" s="13">
        <f t="shared" si="18"/>
        <v>0</v>
      </c>
      <c r="N162" s="107">
        <f t="shared" si="21"/>
        <v>1</v>
      </c>
      <c r="O162" s="737"/>
      <c r="P162" s="17"/>
      <c r="Q162" s="5"/>
      <c r="R162" s="34"/>
      <c r="S162" s="55"/>
    </row>
    <row r="163" spans="1:19" s="18" customFormat="1" ht="27" x14ac:dyDescent="0.25">
      <c r="A163" s="711"/>
      <c r="B163" s="604"/>
      <c r="C163" s="125" t="s">
        <v>5</v>
      </c>
      <c r="D163" s="15"/>
      <c r="E163" s="13"/>
      <c r="F163" s="13"/>
      <c r="G163" s="13"/>
      <c r="H163" s="29"/>
      <c r="I163" s="13"/>
      <c r="J163" s="29"/>
      <c r="K163" s="29"/>
      <c r="L163" s="13"/>
      <c r="M163" s="13"/>
      <c r="N163" s="107"/>
      <c r="O163" s="737"/>
      <c r="P163" s="17"/>
      <c r="Q163" s="5"/>
      <c r="R163" s="34"/>
      <c r="S163" s="55"/>
    </row>
    <row r="164" spans="1:19" s="18" customFormat="1" ht="37.5" x14ac:dyDescent="0.25">
      <c r="A164" s="731">
        <v>31</v>
      </c>
      <c r="B164" s="591" t="s">
        <v>130</v>
      </c>
      <c r="C164" s="125" t="s">
        <v>81</v>
      </c>
      <c r="D164" s="125" t="s">
        <v>17</v>
      </c>
      <c r="E164" s="13">
        <f t="shared" ref="E164:J164" si="30">E166</f>
        <v>102.85</v>
      </c>
      <c r="F164" s="13">
        <f t="shared" si="30"/>
        <v>102.85</v>
      </c>
      <c r="G164" s="13">
        <f t="shared" si="30"/>
        <v>0</v>
      </c>
      <c r="H164" s="29">
        <f t="shared" si="30"/>
        <v>0</v>
      </c>
      <c r="I164" s="13">
        <f t="shared" si="30"/>
        <v>0</v>
      </c>
      <c r="J164" s="29">
        <f t="shared" si="30"/>
        <v>0</v>
      </c>
      <c r="K164" s="29" t="e">
        <f>K166</f>
        <v>#DIV/0!</v>
      </c>
      <c r="L164" s="13">
        <f>L166</f>
        <v>102.85</v>
      </c>
      <c r="M164" s="13"/>
      <c r="N164" s="107">
        <f>N166</f>
        <v>1</v>
      </c>
      <c r="O164" s="593" t="s">
        <v>166</v>
      </c>
      <c r="P164" s="17"/>
      <c r="Q164" s="5"/>
      <c r="R164" s="34"/>
      <c r="S164" s="55"/>
    </row>
    <row r="165" spans="1:19" s="18" customFormat="1" ht="27" x14ac:dyDescent="0.25">
      <c r="A165" s="732"/>
      <c r="B165" s="592"/>
      <c r="C165" s="125" t="s">
        <v>3</v>
      </c>
      <c r="D165" s="15"/>
      <c r="E165" s="13"/>
      <c r="F165" s="13"/>
      <c r="G165" s="13"/>
      <c r="H165" s="29"/>
      <c r="I165" s="13"/>
      <c r="J165" s="29"/>
      <c r="K165" s="29"/>
      <c r="L165" s="13"/>
      <c r="M165" s="13"/>
      <c r="N165" s="107"/>
      <c r="O165" s="594"/>
      <c r="P165" s="17"/>
      <c r="Q165" s="5"/>
      <c r="R165" s="34"/>
      <c r="S165" s="55"/>
    </row>
    <row r="166" spans="1:19" s="18" customFormat="1" ht="27" x14ac:dyDescent="0.25">
      <c r="A166" s="732"/>
      <c r="B166" s="592"/>
      <c r="C166" s="125" t="s">
        <v>10</v>
      </c>
      <c r="D166" s="15"/>
      <c r="E166" s="13">
        <v>102.85</v>
      </c>
      <c r="F166" s="13">
        <v>102.85</v>
      </c>
      <c r="G166" s="13"/>
      <c r="H166" s="29">
        <f>G166/F166</f>
        <v>0</v>
      </c>
      <c r="I166" s="13">
        <f>G166</f>
        <v>0</v>
      </c>
      <c r="J166" s="29">
        <f>I166/F166</f>
        <v>0</v>
      </c>
      <c r="K166" s="29" t="e">
        <f>I166/G166</f>
        <v>#DIV/0!</v>
      </c>
      <c r="L166" s="13">
        <f>F166</f>
        <v>102.85</v>
      </c>
      <c r="M166" s="13"/>
      <c r="N166" s="107">
        <f>L166/F166</f>
        <v>1</v>
      </c>
      <c r="O166" s="594"/>
      <c r="P166" s="17"/>
      <c r="Q166" s="5"/>
      <c r="R166" s="34"/>
      <c r="S166" s="55"/>
    </row>
    <row r="167" spans="1:19" s="18" customFormat="1" ht="27" x14ac:dyDescent="0.25">
      <c r="A167" s="755"/>
      <c r="B167" s="604"/>
      <c r="C167" s="125" t="s">
        <v>5</v>
      </c>
      <c r="D167" s="15"/>
      <c r="E167" s="13"/>
      <c r="F167" s="13"/>
      <c r="G167" s="13"/>
      <c r="H167" s="29"/>
      <c r="I167" s="13"/>
      <c r="J167" s="29"/>
      <c r="K167" s="29"/>
      <c r="L167" s="13"/>
      <c r="M167" s="13"/>
      <c r="N167" s="107"/>
      <c r="O167" s="824"/>
      <c r="P167" s="17"/>
      <c r="Q167" s="5"/>
      <c r="R167" s="34"/>
      <c r="S167" s="55"/>
    </row>
    <row r="168" spans="1:19" s="18" customFormat="1" ht="37.5" x14ac:dyDescent="0.25">
      <c r="A168" s="711">
        <v>32</v>
      </c>
      <c r="B168" s="591" t="s">
        <v>131</v>
      </c>
      <c r="C168" s="19" t="s">
        <v>41</v>
      </c>
      <c r="D168" s="16" t="s">
        <v>17</v>
      </c>
      <c r="E168" s="20">
        <f>SUM(E169:E171)</f>
        <v>247.8</v>
      </c>
      <c r="F168" s="20">
        <f>SUM(F169:F171)</f>
        <v>247.8</v>
      </c>
      <c r="G168" s="13">
        <f>G170</f>
        <v>0</v>
      </c>
      <c r="H168" s="29">
        <f t="shared" si="28"/>
        <v>0</v>
      </c>
      <c r="I168" s="13">
        <f>I170</f>
        <v>0</v>
      </c>
      <c r="J168" s="29">
        <f t="shared" si="14"/>
        <v>0</v>
      </c>
      <c r="K168" s="29" t="e">
        <f>I168/G168</f>
        <v>#DIV/0!</v>
      </c>
      <c r="L168" s="20">
        <f>L170</f>
        <v>247.8</v>
      </c>
      <c r="M168" s="13">
        <f t="shared" si="18"/>
        <v>0</v>
      </c>
      <c r="N168" s="108">
        <f t="shared" si="21"/>
        <v>1</v>
      </c>
      <c r="O168" s="737" t="s">
        <v>156</v>
      </c>
      <c r="P168" s="17"/>
      <c r="Q168" s="5"/>
      <c r="R168" s="34"/>
      <c r="S168" s="55"/>
    </row>
    <row r="169" spans="1:19" s="18" customFormat="1" ht="27" x14ac:dyDescent="0.25">
      <c r="A169" s="711"/>
      <c r="B169" s="592"/>
      <c r="C169" s="125" t="s">
        <v>3</v>
      </c>
      <c r="D169" s="15"/>
      <c r="E169" s="13"/>
      <c r="F169" s="13"/>
      <c r="G169" s="13"/>
      <c r="H169" s="29"/>
      <c r="I169" s="13"/>
      <c r="J169" s="29"/>
      <c r="K169" s="29"/>
      <c r="L169" s="13"/>
      <c r="M169" s="13"/>
      <c r="N169" s="107"/>
      <c r="O169" s="737"/>
      <c r="P169" s="17"/>
      <c r="Q169" s="5"/>
      <c r="R169" s="34"/>
      <c r="S169" s="55"/>
    </row>
    <row r="170" spans="1:19" s="77" customFormat="1" ht="27" x14ac:dyDescent="0.25">
      <c r="A170" s="711"/>
      <c r="B170" s="592"/>
      <c r="C170" s="125" t="s">
        <v>10</v>
      </c>
      <c r="D170" s="15"/>
      <c r="E170" s="13">
        <v>247.8</v>
      </c>
      <c r="F170" s="13">
        <v>247.8</v>
      </c>
      <c r="G170" s="13">
        <v>0</v>
      </c>
      <c r="H170" s="29">
        <f>G170/F170</f>
        <v>0</v>
      </c>
      <c r="I170" s="13">
        <v>0</v>
      </c>
      <c r="J170" s="29">
        <f t="shared" ref="J170:J257" si="31">I170/F170</f>
        <v>0</v>
      </c>
      <c r="K170" s="29" t="e">
        <f t="shared" si="29"/>
        <v>#DIV/0!</v>
      </c>
      <c r="L170" s="13">
        <f>F170</f>
        <v>247.8</v>
      </c>
      <c r="M170" s="13">
        <f t="shared" ref="M170:M252" si="32">F170-L170</f>
        <v>0</v>
      </c>
      <c r="N170" s="109">
        <f t="shared" si="21"/>
        <v>1</v>
      </c>
      <c r="O170" s="737"/>
      <c r="P170" s="74"/>
      <c r="Q170" s="74"/>
      <c r="R170" s="75"/>
      <c r="S170" s="76"/>
    </row>
    <row r="171" spans="1:19" s="18" customFormat="1" ht="27" x14ac:dyDescent="0.25">
      <c r="A171" s="711"/>
      <c r="B171" s="604"/>
      <c r="C171" s="125" t="s">
        <v>5</v>
      </c>
      <c r="D171" s="15"/>
      <c r="E171" s="13"/>
      <c r="F171" s="13"/>
      <c r="G171" s="13"/>
      <c r="H171" s="29"/>
      <c r="I171" s="13"/>
      <c r="J171" s="29"/>
      <c r="K171" s="29"/>
      <c r="L171" s="13"/>
      <c r="M171" s="13"/>
      <c r="N171" s="107"/>
      <c r="O171" s="737"/>
      <c r="P171" s="17"/>
      <c r="Q171" s="5"/>
      <c r="R171" s="34"/>
      <c r="S171" s="55"/>
    </row>
    <row r="172" spans="1:19" s="18" customFormat="1" ht="63" customHeight="1" x14ac:dyDescent="0.25">
      <c r="A172" s="711">
        <v>33</v>
      </c>
      <c r="B172" s="591" t="s">
        <v>132</v>
      </c>
      <c r="C172" s="84" t="s">
        <v>82</v>
      </c>
      <c r="D172" s="16" t="s">
        <v>17</v>
      </c>
      <c r="E172" s="20">
        <f>SUM(E173:E175)</f>
        <v>73.23</v>
      </c>
      <c r="F172" s="20">
        <f>SUM(F173:F175)</f>
        <v>73.23</v>
      </c>
      <c r="G172" s="13">
        <f>G174</f>
        <v>58.14</v>
      </c>
      <c r="H172" s="29">
        <f t="shared" si="28"/>
        <v>0.79400000000000004</v>
      </c>
      <c r="I172" s="13">
        <f>I174</f>
        <v>58.14</v>
      </c>
      <c r="J172" s="29">
        <f t="shared" si="31"/>
        <v>0.79400000000000004</v>
      </c>
      <c r="K172" s="29">
        <f t="shared" si="29"/>
        <v>1</v>
      </c>
      <c r="L172" s="20">
        <f>L174</f>
        <v>73.23</v>
      </c>
      <c r="M172" s="13">
        <f t="shared" si="32"/>
        <v>0</v>
      </c>
      <c r="N172" s="108">
        <f t="shared" si="21"/>
        <v>1</v>
      </c>
      <c r="O172" s="737" t="s">
        <v>221</v>
      </c>
      <c r="P172" s="17"/>
      <c r="Q172" s="5"/>
      <c r="R172" s="34"/>
      <c r="S172" s="55"/>
    </row>
    <row r="173" spans="1:19" s="18" customFormat="1" ht="27" x14ac:dyDescent="0.25">
      <c r="A173" s="711"/>
      <c r="B173" s="592"/>
      <c r="C173" s="125" t="s">
        <v>3</v>
      </c>
      <c r="D173" s="15"/>
      <c r="E173" s="13"/>
      <c r="F173" s="13"/>
      <c r="G173" s="13"/>
      <c r="H173" s="29"/>
      <c r="I173" s="13"/>
      <c r="J173" s="29"/>
      <c r="K173" s="29"/>
      <c r="L173" s="13"/>
      <c r="M173" s="13"/>
      <c r="N173" s="107"/>
      <c r="O173" s="737"/>
      <c r="P173" s="17"/>
      <c r="Q173" s="5"/>
      <c r="R173" s="34"/>
      <c r="S173" s="55"/>
    </row>
    <row r="174" spans="1:19" s="18" customFormat="1" ht="27" x14ac:dyDescent="0.25">
      <c r="A174" s="711"/>
      <c r="B174" s="592"/>
      <c r="C174" s="125" t="s">
        <v>10</v>
      </c>
      <c r="D174" s="15"/>
      <c r="E174" s="13">
        <f>21.864+51.365</f>
        <v>73.23</v>
      </c>
      <c r="F174" s="13">
        <v>73.23</v>
      </c>
      <c r="G174" s="13">
        <v>58.14</v>
      </c>
      <c r="H174" s="29">
        <f t="shared" si="28"/>
        <v>0.79400000000000004</v>
      </c>
      <c r="I174" s="13">
        <f>G174</f>
        <v>58.14</v>
      </c>
      <c r="J174" s="29">
        <f t="shared" si="31"/>
        <v>0.79400000000000004</v>
      </c>
      <c r="K174" s="29">
        <f t="shared" si="29"/>
        <v>1</v>
      </c>
      <c r="L174" s="13">
        <f>F174</f>
        <v>73.23</v>
      </c>
      <c r="M174" s="13">
        <f t="shared" si="32"/>
        <v>0</v>
      </c>
      <c r="N174" s="107">
        <f t="shared" si="21"/>
        <v>1</v>
      </c>
      <c r="O174" s="737"/>
      <c r="P174" s="17"/>
      <c r="Q174" s="5"/>
      <c r="R174" s="34"/>
      <c r="S174" s="55"/>
    </row>
    <row r="175" spans="1:19" s="18" customFormat="1" ht="93.75" customHeight="1" x14ac:dyDescent="0.25">
      <c r="A175" s="711"/>
      <c r="B175" s="604"/>
      <c r="C175" s="125" t="s">
        <v>5</v>
      </c>
      <c r="D175" s="15"/>
      <c r="E175" s="13"/>
      <c r="F175" s="13"/>
      <c r="G175" s="13"/>
      <c r="H175" s="29"/>
      <c r="I175" s="13"/>
      <c r="J175" s="29"/>
      <c r="K175" s="29"/>
      <c r="L175" s="13"/>
      <c r="M175" s="13"/>
      <c r="N175" s="107"/>
      <c r="O175" s="737"/>
      <c r="P175" s="17"/>
      <c r="Q175" s="5"/>
      <c r="R175" s="34"/>
      <c r="S175" s="55"/>
    </row>
    <row r="176" spans="1:19" s="18" customFormat="1" ht="112.5" x14ac:dyDescent="0.25">
      <c r="A176" s="711">
        <v>34</v>
      </c>
      <c r="B176" s="591" t="s">
        <v>133</v>
      </c>
      <c r="C176" s="19" t="s">
        <v>23</v>
      </c>
      <c r="D176" s="16" t="s">
        <v>17</v>
      </c>
      <c r="E176" s="20">
        <f>SUM(E177:E179)</f>
        <v>4160.3100000000004</v>
      </c>
      <c r="F176" s="20">
        <f>SUM(F177:F179)</f>
        <v>4160.3100000000004</v>
      </c>
      <c r="G176" s="20">
        <f>SUM(G177:G179)</f>
        <v>1098.5899999999999</v>
      </c>
      <c r="H176" s="29">
        <f t="shared" si="28"/>
        <v>0.26400000000000001</v>
      </c>
      <c r="I176" s="13">
        <f>SUM(I177:I179)</f>
        <v>1098.5899999999999</v>
      </c>
      <c r="J176" s="29">
        <f t="shared" si="31"/>
        <v>0.26400000000000001</v>
      </c>
      <c r="K176" s="29">
        <f t="shared" si="29"/>
        <v>1</v>
      </c>
      <c r="L176" s="20">
        <f>L179</f>
        <v>4160.3100000000004</v>
      </c>
      <c r="M176" s="13">
        <f t="shared" si="32"/>
        <v>0</v>
      </c>
      <c r="N176" s="108">
        <f t="shared" si="21"/>
        <v>1</v>
      </c>
      <c r="O176" s="737"/>
      <c r="P176" s="17"/>
      <c r="Q176" s="5"/>
      <c r="R176" s="34"/>
      <c r="S176" s="55"/>
    </row>
    <row r="177" spans="1:19" s="18" customFormat="1" ht="27" x14ac:dyDescent="0.25">
      <c r="A177" s="711"/>
      <c r="B177" s="592"/>
      <c r="C177" s="125" t="s">
        <v>3</v>
      </c>
      <c r="D177" s="15"/>
      <c r="E177" s="13"/>
      <c r="F177" s="13"/>
      <c r="G177" s="13"/>
      <c r="H177" s="29"/>
      <c r="I177" s="13"/>
      <c r="J177" s="29"/>
      <c r="K177" s="29"/>
      <c r="L177" s="13"/>
      <c r="M177" s="13"/>
      <c r="N177" s="107"/>
      <c r="O177" s="737"/>
      <c r="P177" s="17"/>
      <c r="Q177" s="5"/>
      <c r="R177" s="34"/>
      <c r="S177" s="55"/>
    </row>
    <row r="178" spans="1:19" s="18" customFormat="1" ht="27" x14ac:dyDescent="0.25">
      <c r="A178" s="711"/>
      <c r="B178" s="592"/>
      <c r="C178" s="125" t="s">
        <v>10</v>
      </c>
      <c r="D178" s="15"/>
      <c r="E178" s="13"/>
      <c r="F178" s="13"/>
      <c r="G178" s="13"/>
      <c r="H178" s="29"/>
      <c r="I178" s="13"/>
      <c r="J178" s="29"/>
      <c r="K178" s="29"/>
      <c r="L178" s="13"/>
      <c r="M178" s="13"/>
      <c r="N178" s="107"/>
      <c r="O178" s="737"/>
      <c r="P178" s="17"/>
      <c r="Q178" s="5"/>
      <c r="R178" s="34"/>
      <c r="S178" s="55"/>
    </row>
    <row r="179" spans="1:19" s="18" customFormat="1" ht="27" x14ac:dyDescent="0.25">
      <c r="A179" s="711"/>
      <c r="B179" s="604"/>
      <c r="C179" s="125" t="s">
        <v>5</v>
      </c>
      <c r="D179" s="15"/>
      <c r="E179" s="13">
        <v>4160.3100000000004</v>
      </c>
      <c r="F179" s="13">
        <v>4160.3100000000004</v>
      </c>
      <c r="G179" s="13">
        <v>1098.5899999999999</v>
      </c>
      <c r="H179" s="29">
        <f t="shared" si="28"/>
        <v>0.26400000000000001</v>
      </c>
      <c r="I179" s="13">
        <f>G179</f>
        <v>1098.5899999999999</v>
      </c>
      <c r="J179" s="29">
        <f t="shared" si="31"/>
        <v>0.26400000000000001</v>
      </c>
      <c r="K179" s="29">
        <f t="shared" si="29"/>
        <v>1</v>
      </c>
      <c r="L179" s="13">
        <f>F179</f>
        <v>4160.3100000000004</v>
      </c>
      <c r="M179" s="13">
        <f t="shared" si="32"/>
        <v>0</v>
      </c>
      <c r="N179" s="107">
        <f t="shared" si="21"/>
        <v>1</v>
      </c>
      <c r="O179" s="737"/>
      <c r="P179" s="17"/>
      <c r="Q179" s="5"/>
      <c r="R179" s="34"/>
      <c r="S179" s="55"/>
    </row>
    <row r="180" spans="1:19" s="18" customFormat="1" ht="56.25" customHeight="1" x14ac:dyDescent="0.25">
      <c r="A180" s="718">
        <v>35</v>
      </c>
      <c r="B180" s="591" t="s">
        <v>134</v>
      </c>
      <c r="C180" s="19" t="s">
        <v>24</v>
      </c>
      <c r="D180" s="16" t="s">
        <v>17</v>
      </c>
      <c r="E180" s="20">
        <f>SUM(E181:E183)</f>
        <v>209.4</v>
      </c>
      <c r="F180" s="20">
        <f>SUM(F181:F183)</f>
        <v>209.4</v>
      </c>
      <c r="G180" s="20">
        <f>G182</f>
        <v>0</v>
      </c>
      <c r="H180" s="30">
        <f t="shared" si="28"/>
        <v>0</v>
      </c>
      <c r="I180" s="20">
        <f>I182</f>
        <v>0</v>
      </c>
      <c r="J180" s="30">
        <f t="shared" si="31"/>
        <v>0</v>
      </c>
      <c r="K180" s="30" t="e">
        <f t="shared" si="29"/>
        <v>#DIV/0!</v>
      </c>
      <c r="L180" s="20">
        <f>L182</f>
        <v>209.4</v>
      </c>
      <c r="M180" s="13">
        <f t="shared" si="32"/>
        <v>0</v>
      </c>
      <c r="N180" s="108">
        <f t="shared" si="21"/>
        <v>1</v>
      </c>
      <c r="O180" s="723"/>
      <c r="P180" s="17"/>
      <c r="Q180" s="5"/>
      <c r="R180" s="34"/>
      <c r="S180" s="55"/>
    </row>
    <row r="181" spans="1:19" s="18" customFormat="1" ht="27" x14ac:dyDescent="0.25">
      <c r="A181" s="718"/>
      <c r="B181" s="592"/>
      <c r="C181" s="125" t="s">
        <v>3</v>
      </c>
      <c r="D181" s="15"/>
      <c r="E181" s="13"/>
      <c r="F181" s="13"/>
      <c r="G181" s="13"/>
      <c r="H181" s="29"/>
      <c r="I181" s="13"/>
      <c r="J181" s="29"/>
      <c r="K181" s="29"/>
      <c r="L181" s="13"/>
      <c r="M181" s="13"/>
      <c r="N181" s="107"/>
      <c r="O181" s="723"/>
      <c r="P181" s="17"/>
      <c r="Q181" s="5"/>
      <c r="R181" s="34"/>
      <c r="S181" s="55"/>
    </row>
    <row r="182" spans="1:19" s="18" customFormat="1" ht="27" x14ac:dyDescent="0.25">
      <c r="A182" s="718"/>
      <c r="B182" s="592"/>
      <c r="C182" s="125" t="s">
        <v>10</v>
      </c>
      <c r="D182" s="15"/>
      <c r="E182" s="13">
        <v>209.4</v>
      </c>
      <c r="F182" s="13">
        <v>209.4</v>
      </c>
      <c r="G182" s="13"/>
      <c r="H182" s="29">
        <f t="shared" si="28"/>
        <v>0</v>
      </c>
      <c r="I182" s="13">
        <f>G182</f>
        <v>0</v>
      </c>
      <c r="J182" s="29">
        <f t="shared" si="31"/>
        <v>0</v>
      </c>
      <c r="K182" s="29" t="e">
        <f t="shared" si="29"/>
        <v>#DIV/0!</v>
      </c>
      <c r="L182" s="13">
        <f>F182</f>
        <v>209.4</v>
      </c>
      <c r="M182" s="13">
        <f t="shared" si="32"/>
        <v>0</v>
      </c>
      <c r="N182" s="107">
        <f t="shared" si="21"/>
        <v>1</v>
      </c>
      <c r="O182" s="723"/>
      <c r="P182" s="17"/>
      <c r="Q182" s="5"/>
      <c r="R182" s="34"/>
      <c r="S182" s="55"/>
    </row>
    <row r="183" spans="1:19" s="18" customFormat="1" ht="27" x14ac:dyDescent="0.25">
      <c r="A183" s="718"/>
      <c r="B183" s="604"/>
      <c r="C183" s="125" t="s">
        <v>5</v>
      </c>
      <c r="D183" s="15"/>
      <c r="E183" s="13"/>
      <c r="F183" s="13"/>
      <c r="G183" s="13"/>
      <c r="H183" s="29"/>
      <c r="I183" s="13"/>
      <c r="J183" s="29"/>
      <c r="K183" s="29"/>
      <c r="L183" s="13"/>
      <c r="M183" s="13"/>
      <c r="N183" s="107"/>
      <c r="O183" s="723"/>
      <c r="P183" s="17"/>
      <c r="Q183" s="5"/>
      <c r="R183" s="34"/>
      <c r="S183" s="55"/>
    </row>
    <row r="184" spans="1:19" s="18" customFormat="1" ht="37.5" customHeight="1" x14ac:dyDescent="0.25">
      <c r="A184" s="718">
        <v>36</v>
      </c>
      <c r="B184" s="591" t="s">
        <v>135</v>
      </c>
      <c r="C184" s="16" t="s">
        <v>84</v>
      </c>
      <c r="D184" s="16" t="s">
        <v>17</v>
      </c>
      <c r="E184" s="13">
        <f>SUM(E185:E187)</f>
        <v>193.7</v>
      </c>
      <c r="F184" s="13">
        <f>SUM(F185:F187)</f>
        <v>193.7</v>
      </c>
      <c r="G184" s="13">
        <f>SUM(G185:G187)</f>
        <v>57.3</v>
      </c>
      <c r="H184" s="29">
        <f>G184/F184</f>
        <v>0.29599999999999999</v>
      </c>
      <c r="I184" s="13">
        <f>SUM(I185:I187)</f>
        <v>57.3</v>
      </c>
      <c r="J184" s="29">
        <f t="shared" si="31"/>
        <v>0.29599999999999999</v>
      </c>
      <c r="K184" s="29">
        <f t="shared" si="29"/>
        <v>1</v>
      </c>
      <c r="L184" s="13">
        <f>SUM(L185:L187)</f>
        <v>78.3</v>
      </c>
      <c r="M184" s="13">
        <f>SUM(M185:M187)</f>
        <v>115.4</v>
      </c>
      <c r="N184" s="107">
        <f t="shared" si="21"/>
        <v>0.4</v>
      </c>
      <c r="O184" s="572" t="s">
        <v>193</v>
      </c>
      <c r="P184" s="17"/>
      <c r="Q184" s="5"/>
      <c r="R184" s="34"/>
      <c r="S184" s="55"/>
    </row>
    <row r="185" spans="1:19" s="18" customFormat="1" ht="27" x14ac:dyDescent="0.25">
      <c r="A185" s="718"/>
      <c r="B185" s="592"/>
      <c r="C185" s="125" t="s">
        <v>3</v>
      </c>
      <c r="D185" s="15"/>
      <c r="E185" s="13"/>
      <c r="F185" s="13"/>
      <c r="G185" s="13"/>
      <c r="H185" s="29"/>
      <c r="I185" s="13"/>
      <c r="J185" s="29"/>
      <c r="K185" s="29"/>
      <c r="L185" s="13"/>
      <c r="M185" s="13"/>
      <c r="N185" s="107"/>
      <c r="O185" s="705"/>
      <c r="P185" s="17"/>
      <c r="Q185" s="5"/>
      <c r="R185" s="34"/>
      <c r="S185" s="55"/>
    </row>
    <row r="186" spans="1:19" s="18" customFormat="1" ht="27" x14ac:dyDescent="0.25">
      <c r="A186" s="718"/>
      <c r="B186" s="592"/>
      <c r="C186" s="125" t="s">
        <v>10</v>
      </c>
      <c r="D186" s="15"/>
      <c r="E186" s="13">
        <v>193.7</v>
      </c>
      <c r="F186" s="13">
        <v>193.7</v>
      </c>
      <c r="G186" s="13">
        <v>57.3</v>
      </c>
      <c r="H186" s="29">
        <f t="shared" si="28"/>
        <v>0.29599999999999999</v>
      </c>
      <c r="I186" s="13">
        <f>G186</f>
        <v>57.3</v>
      </c>
      <c r="J186" s="29">
        <f t="shared" si="31"/>
        <v>0.29599999999999999</v>
      </c>
      <c r="K186" s="29">
        <f t="shared" si="29"/>
        <v>1</v>
      </c>
      <c r="L186" s="13">
        <v>78.3</v>
      </c>
      <c r="M186" s="13">
        <f>F186-L186</f>
        <v>115.4</v>
      </c>
      <c r="N186" s="107">
        <f t="shared" si="21"/>
        <v>0.4</v>
      </c>
      <c r="O186" s="705"/>
      <c r="P186" s="17"/>
      <c r="Q186" s="5"/>
      <c r="R186" s="34"/>
      <c r="S186" s="55"/>
    </row>
    <row r="187" spans="1:19" s="18" customFormat="1" ht="73.5" customHeight="1" x14ac:dyDescent="0.25">
      <c r="A187" s="718"/>
      <c r="B187" s="604"/>
      <c r="C187" s="125" t="s">
        <v>5</v>
      </c>
      <c r="D187" s="15"/>
      <c r="E187" s="13"/>
      <c r="F187" s="13"/>
      <c r="G187" s="13"/>
      <c r="H187" s="29"/>
      <c r="I187" s="13"/>
      <c r="J187" s="29"/>
      <c r="K187" s="29"/>
      <c r="L187" s="13"/>
      <c r="M187" s="13"/>
      <c r="N187" s="107"/>
      <c r="O187" s="573"/>
      <c r="P187" s="17"/>
      <c r="Q187" s="5"/>
      <c r="R187" s="34"/>
      <c r="S187" s="55"/>
    </row>
    <row r="188" spans="1:19" s="18" customFormat="1" ht="56.25" customHeight="1" x14ac:dyDescent="0.25">
      <c r="A188" s="718">
        <v>37</v>
      </c>
      <c r="B188" s="591" t="s">
        <v>136</v>
      </c>
      <c r="C188" s="16" t="s">
        <v>36</v>
      </c>
      <c r="D188" s="16" t="s">
        <v>17</v>
      </c>
      <c r="E188" s="13">
        <f>SUM(E189:E191)</f>
        <v>156.13</v>
      </c>
      <c r="F188" s="13">
        <f>SUM(F189:F191)</f>
        <v>137.80000000000001</v>
      </c>
      <c r="G188" s="13">
        <f>SUM(G189:G191)</f>
        <v>75.12</v>
      </c>
      <c r="H188" s="29">
        <f t="shared" si="28"/>
        <v>0.54500000000000004</v>
      </c>
      <c r="I188" s="13">
        <f>SUM(I189:I191)</f>
        <v>75.12</v>
      </c>
      <c r="J188" s="29">
        <f t="shared" si="31"/>
        <v>0.54500000000000004</v>
      </c>
      <c r="K188" s="29">
        <f t="shared" si="29"/>
        <v>1</v>
      </c>
      <c r="L188" s="13">
        <f>SUM(L189:L191)</f>
        <v>133.54</v>
      </c>
      <c r="M188" s="13">
        <f>SUM(M189:M191)</f>
        <v>4.26</v>
      </c>
      <c r="N188" s="107">
        <f t="shared" si="21"/>
        <v>0.97</v>
      </c>
      <c r="O188" s="572" t="s">
        <v>212</v>
      </c>
      <c r="P188" s="17"/>
      <c r="Q188" s="5"/>
      <c r="R188" s="34"/>
      <c r="S188" s="55"/>
    </row>
    <row r="189" spans="1:19" s="18" customFormat="1" ht="27" x14ac:dyDescent="0.25">
      <c r="A189" s="718"/>
      <c r="B189" s="592"/>
      <c r="C189" s="125" t="s">
        <v>3</v>
      </c>
      <c r="D189" s="15"/>
      <c r="E189" s="13"/>
      <c r="F189" s="13"/>
      <c r="G189" s="13"/>
      <c r="H189" s="29"/>
      <c r="I189" s="13"/>
      <c r="J189" s="29"/>
      <c r="K189" s="29"/>
      <c r="L189" s="13"/>
      <c r="M189" s="13"/>
      <c r="N189" s="107"/>
      <c r="O189" s="705"/>
      <c r="P189" s="17"/>
      <c r="Q189" s="5"/>
      <c r="R189" s="34"/>
      <c r="S189" s="55"/>
    </row>
    <row r="190" spans="1:19" s="18" customFormat="1" ht="45.75" customHeight="1" x14ac:dyDescent="0.25">
      <c r="A190" s="718"/>
      <c r="B190" s="592"/>
      <c r="C190" s="125" t="s">
        <v>10</v>
      </c>
      <c r="D190" s="15"/>
      <c r="E190" s="13">
        <v>156.13</v>
      </c>
      <c r="F190" s="13">
        <v>137.80000000000001</v>
      </c>
      <c r="G190" s="13">
        <v>75.12</v>
      </c>
      <c r="H190" s="29">
        <f t="shared" si="28"/>
        <v>0.54500000000000004</v>
      </c>
      <c r="I190" s="13">
        <f>G190</f>
        <v>75.12</v>
      </c>
      <c r="J190" s="29">
        <f t="shared" si="31"/>
        <v>0.54500000000000004</v>
      </c>
      <c r="K190" s="29">
        <f t="shared" si="29"/>
        <v>1</v>
      </c>
      <c r="L190" s="13">
        <v>133.54</v>
      </c>
      <c r="M190" s="13">
        <f>F190-L190</f>
        <v>4.26</v>
      </c>
      <c r="N190" s="107">
        <f t="shared" si="21"/>
        <v>0.97</v>
      </c>
      <c r="O190" s="705"/>
      <c r="P190" s="17"/>
      <c r="Q190" s="5"/>
      <c r="R190" s="34"/>
      <c r="S190" s="55"/>
    </row>
    <row r="191" spans="1:19" s="18" customFormat="1" ht="30" customHeight="1" x14ac:dyDescent="0.25">
      <c r="A191" s="718"/>
      <c r="B191" s="604"/>
      <c r="C191" s="125" t="s">
        <v>5</v>
      </c>
      <c r="D191" s="15"/>
      <c r="E191" s="13"/>
      <c r="F191" s="13"/>
      <c r="G191" s="13"/>
      <c r="H191" s="29"/>
      <c r="I191" s="13"/>
      <c r="J191" s="29"/>
      <c r="K191" s="29"/>
      <c r="L191" s="13"/>
      <c r="M191" s="13"/>
      <c r="N191" s="107"/>
      <c r="O191" s="573"/>
      <c r="P191" s="17"/>
      <c r="Q191" s="5"/>
      <c r="R191" s="34"/>
      <c r="S191" s="55"/>
    </row>
    <row r="192" spans="1:19" s="18" customFormat="1" ht="56.25" customHeight="1" x14ac:dyDescent="0.25">
      <c r="A192" s="718">
        <v>38</v>
      </c>
      <c r="B192" s="591" t="s">
        <v>137</v>
      </c>
      <c r="C192" s="16" t="s">
        <v>33</v>
      </c>
      <c r="D192" s="16" t="s">
        <v>17</v>
      </c>
      <c r="E192" s="13">
        <f>SUM(E193:E195)</f>
        <v>5566.73</v>
      </c>
      <c r="F192" s="13">
        <f>SUM(F193:F195)</f>
        <v>5566.73</v>
      </c>
      <c r="G192" s="13">
        <f>SUM(G193:G195)</f>
        <v>946.73</v>
      </c>
      <c r="H192" s="29">
        <f t="shared" si="28"/>
        <v>0.17</v>
      </c>
      <c r="I192" s="13">
        <f>SUM(I193:I195)</f>
        <v>946.73</v>
      </c>
      <c r="J192" s="29">
        <f t="shared" si="31"/>
        <v>0.17</v>
      </c>
      <c r="K192" s="29">
        <f t="shared" si="29"/>
        <v>1</v>
      </c>
      <c r="L192" s="13">
        <f>SUM(L193:L195)</f>
        <v>5566.73</v>
      </c>
      <c r="M192" s="13">
        <f>SUM(M193:M195)</f>
        <v>0</v>
      </c>
      <c r="N192" s="107">
        <f t="shared" si="21"/>
        <v>1</v>
      </c>
      <c r="O192" s="572" t="s">
        <v>217</v>
      </c>
      <c r="P192" s="17"/>
      <c r="Q192" s="5"/>
      <c r="R192" s="34"/>
      <c r="S192" s="55"/>
    </row>
    <row r="193" spans="1:19" s="18" customFormat="1" ht="27" x14ac:dyDescent="0.25">
      <c r="A193" s="718"/>
      <c r="B193" s="592"/>
      <c r="C193" s="125" t="s">
        <v>3</v>
      </c>
      <c r="D193" s="15"/>
      <c r="E193" s="13"/>
      <c r="F193" s="13"/>
      <c r="G193" s="13"/>
      <c r="H193" s="29"/>
      <c r="I193" s="13"/>
      <c r="J193" s="29"/>
      <c r="K193" s="29"/>
      <c r="L193" s="13"/>
      <c r="M193" s="13"/>
      <c r="N193" s="107"/>
      <c r="O193" s="705"/>
      <c r="P193" s="17"/>
      <c r="Q193" s="5"/>
      <c r="R193" s="34"/>
      <c r="S193" s="55"/>
    </row>
    <row r="194" spans="1:19" s="18" customFormat="1" ht="27" x14ac:dyDescent="0.25">
      <c r="A194" s="718"/>
      <c r="B194" s="592"/>
      <c r="C194" s="125" t="s">
        <v>10</v>
      </c>
      <c r="D194" s="15"/>
      <c r="E194" s="13">
        <f>F194</f>
        <v>5566.73</v>
      </c>
      <c r="F194" s="69">
        <v>5566.73</v>
      </c>
      <c r="G194" s="13">
        <v>946.73</v>
      </c>
      <c r="H194" s="29">
        <f>G194/F194</f>
        <v>0.17</v>
      </c>
      <c r="I194" s="13">
        <f>G194</f>
        <v>946.73</v>
      </c>
      <c r="J194" s="29">
        <f t="shared" si="31"/>
        <v>0.17</v>
      </c>
      <c r="K194" s="29">
        <f t="shared" si="29"/>
        <v>1</v>
      </c>
      <c r="L194" s="13">
        <f>F194</f>
        <v>5566.73</v>
      </c>
      <c r="M194" s="13">
        <f>F194-L194</f>
        <v>0</v>
      </c>
      <c r="N194" s="107">
        <f t="shared" si="21"/>
        <v>1</v>
      </c>
      <c r="O194" s="705"/>
      <c r="P194" s="17"/>
      <c r="Q194" s="5"/>
      <c r="R194" s="34"/>
      <c r="S194" s="55"/>
    </row>
    <row r="195" spans="1:19" s="18" customFormat="1" ht="27" x14ac:dyDescent="0.25">
      <c r="A195" s="718"/>
      <c r="B195" s="604"/>
      <c r="C195" s="125" t="s">
        <v>5</v>
      </c>
      <c r="D195" s="15"/>
      <c r="E195" s="13"/>
      <c r="F195" s="13"/>
      <c r="G195" s="13"/>
      <c r="H195" s="29"/>
      <c r="I195" s="13"/>
      <c r="J195" s="29"/>
      <c r="K195" s="29"/>
      <c r="L195" s="13"/>
      <c r="M195" s="13"/>
      <c r="N195" s="107"/>
      <c r="O195" s="573"/>
      <c r="P195" s="17"/>
      <c r="Q195" s="5"/>
      <c r="R195" s="34"/>
      <c r="S195" s="55"/>
    </row>
    <row r="196" spans="1:19" s="18" customFormat="1" ht="39" hidden="1" x14ac:dyDescent="0.25">
      <c r="A196" s="567">
        <v>44</v>
      </c>
      <c r="B196" s="63"/>
      <c r="C196" s="125" t="s">
        <v>83</v>
      </c>
      <c r="D196" s="22" t="s">
        <v>17</v>
      </c>
      <c r="E196" s="13"/>
      <c r="F196" s="13"/>
      <c r="G196" s="13"/>
      <c r="H196" s="29"/>
      <c r="I196" s="13"/>
      <c r="J196" s="29"/>
      <c r="K196" s="29"/>
      <c r="L196" s="13"/>
      <c r="M196" s="13"/>
      <c r="N196" s="107"/>
      <c r="O196" s="124"/>
      <c r="P196" s="17"/>
      <c r="Q196" s="5"/>
      <c r="R196" s="34"/>
      <c r="S196" s="55"/>
    </row>
    <row r="197" spans="1:19" s="18" customFormat="1" ht="27" hidden="1" x14ac:dyDescent="0.25">
      <c r="A197" s="568"/>
      <c r="B197" s="63"/>
      <c r="C197" s="125" t="s">
        <v>3</v>
      </c>
      <c r="D197" s="15"/>
      <c r="E197" s="13"/>
      <c r="F197" s="13"/>
      <c r="G197" s="13"/>
      <c r="H197" s="29"/>
      <c r="I197" s="13"/>
      <c r="J197" s="29"/>
      <c r="K197" s="29"/>
      <c r="L197" s="13"/>
      <c r="M197" s="13"/>
      <c r="N197" s="107"/>
      <c r="O197" s="124"/>
      <c r="P197" s="17"/>
      <c r="Q197" s="5"/>
      <c r="R197" s="34"/>
      <c r="S197" s="55"/>
    </row>
    <row r="198" spans="1:19" s="18" customFormat="1" ht="27" hidden="1" x14ac:dyDescent="0.25">
      <c r="A198" s="568"/>
      <c r="B198" s="63"/>
      <c r="C198" s="125" t="s">
        <v>10</v>
      </c>
      <c r="D198" s="15"/>
      <c r="E198" s="13"/>
      <c r="F198" s="13"/>
      <c r="G198" s="13"/>
      <c r="H198" s="29"/>
      <c r="I198" s="13"/>
      <c r="J198" s="29"/>
      <c r="K198" s="29"/>
      <c r="L198" s="13"/>
      <c r="M198" s="13"/>
      <c r="N198" s="107"/>
      <c r="O198" s="124"/>
      <c r="P198" s="17"/>
      <c r="Q198" s="5"/>
      <c r="R198" s="34"/>
      <c r="S198" s="55"/>
    </row>
    <row r="199" spans="1:19" s="18" customFormat="1" ht="27" hidden="1" x14ac:dyDescent="0.25">
      <c r="A199" s="571"/>
      <c r="B199" s="63"/>
      <c r="C199" s="125" t="s">
        <v>5</v>
      </c>
      <c r="D199" s="15"/>
      <c r="E199" s="13"/>
      <c r="F199" s="13"/>
      <c r="G199" s="13"/>
      <c r="H199" s="29"/>
      <c r="I199" s="13"/>
      <c r="J199" s="29"/>
      <c r="K199" s="29"/>
      <c r="L199" s="13"/>
      <c r="M199" s="13"/>
      <c r="N199" s="107"/>
      <c r="O199" s="124"/>
      <c r="P199" s="17"/>
      <c r="Q199" s="5"/>
      <c r="R199" s="34"/>
      <c r="S199" s="55"/>
    </row>
    <row r="200" spans="1:19" s="18" customFormat="1" ht="56.25" x14ac:dyDescent="0.25">
      <c r="A200" s="718">
        <v>39</v>
      </c>
      <c r="B200" s="741" t="s">
        <v>85</v>
      </c>
      <c r="C200" s="66" t="s">
        <v>86</v>
      </c>
      <c r="D200" s="16" t="s">
        <v>17</v>
      </c>
      <c r="E200" s="20">
        <f>SUM(E201:E203)</f>
        <v>10446.85</v>
      </c>
      <c r="F200" s="20">
        <f>SUM(F201:F203)</f>
        <v>10412.27</v>
      </c>
      <c r="G200" s="20">
        <f>SUM(G201:G203)</f>
        <v>7617.76</v>
      </c>
      <c r="H200" s="29">
        <f>G200/F200</f>
        <v>0.73199999999999998</v>
      </c>
      <c r="I200" s="20">
        <f>SUM(I201:I203)</f>
        <v>7617.76</v>
      </c>
      <c r="J200" s="29">
        <f t="shared" si="31"/>
        <v>0.73199999999999998</v>
      </c>
      <c r="K200" s="29">
        <f t="shared" si="29"/>
        <v>1</v>
      </c>
      <c r="L200" s="20">
        <f>SUM(L201:L203)</f>
        <v>10412.209999999999</v>
      </c>
      <c r="M200" s="13">
        <f>SUM(M201:M203)</f>
        <v>0.06</v>
      </c>
      <c r="N200" s="108">
        <f t="shared" si="21"/>
        <v>1</v>
      </c>
      <c r="O200" s="599"/>
      <c r="P200" s="17"/>
      <c r="Q200" s="5"/>
      <c r="R200" s="34"/>
      <c r="S200" s="55"/>
    </row>
    <row r="201" spans="1:19" s="18" customFormat="1" ht="27" x14ac:dyDescent="0.25">
      <c r="A201" s="718"/>
      <c r="B201" s="742"/>
      <c r="C201" s="125" t="s">
        <v>3</v>
      </c>
      <c r="D201" s="15"/>
      <c r="E201" s="13">
        <f>E206+E210+E214+E218+E222+E226</f>
        <v>0</v>
      </c>
      <c r="F201" s="13">
        <f>F206+F210+F214+F218+F222+F226</f>
        <v>0</v>
      </c>
      <c r="G201" s="13">
        <f>G206+G210+G214+G218+G222+G226</f>
        <v>0</v>
      </c>
      <c r="H201" s="29"/>
      <c r="I201" s="13"/>
      <c r="J201" s="29"/>
      <c r="K201" s="29"/>
      <c r="L201" s="13"/>
      <c r="M201" s="13"/>
      <c r="N201" s="107"/>
      <c r="O201" s="599"/>
      <c r="P201" s="17"/>
      <c r="Q201" s="5"/>
      <c r="R201" s="34"/>
      <c r="S201" s="55"/>
    </row>
    <row r="202" spans="1:19" s="18" customFormat="1" ht="27" x14ac:dyDescent="0.25">
      <c r="A202" s="718"/>
      <c r="B202" s="742"/>
      <c r="C202" s="125" t="s">
        <v>10</v>
      </c>
      <c r="D202" s="15"/>
      <c r="E202" s="13">
        <f>E207+E211+E215+E219+E223+E227+E231</f>
        <v>3005.87</v>
      </c>
      <c r="F202" s="13">
        <f>F207+F211+F215+F219+F223+F227+F229</f>
        <v>2971.29</v>
      </c>
      <c r="G202" s="13">
        <f>G207+G211+G215+G219+G223+G227+G231</f>
        <v>1369.06</v>
      </c>
      <c r="H202" s="29">
        <f t="shared" ref="H202:H215" si="33">G202/F202</f>
        <v>0.46100000000000002</v>
      </c>
      <c r="I202" s="13">
        <f>I207+I211+I215+I219+I223+I227+I231</f>
        <v>1369.06</v>
      </c>
      <c r="J202" s="29">
        <f t="shared" si="31"/>
        <v>0.46100000000000002</v>
      </c>
      <c r="K202" s="29">
        <f t="shared" si="29"/>
        <v>1</v>
      </c>
      <c r="L202" s="13">
        <f>L207+L211+L215+L219+L223+L227+L229</f>
        <v>2971.23</v>
      </c>
      <c r="M202" s="13">
        <f>M207+M211+M215+M219+M223+M225</f>
        <v>0.06</v>
      </c>
      <c r="N202" s="107">
        <f t="shared" si="21"/>
        <v>1</v>
      </c>
      <c r="O202" s="599"/>
      <c r="P202" s="17"/>
      <c r="Q202" s="5"/>
      <c r="R202" s="34"/>
      <c r="S202" s="55"/>
    </row>
    <row r="203" spans="1:19" s="18" customFormat="1" ht="27" x14ac:dyDescent="0.25">
      <c r="A203" s="718"/>
      <c r="B203" s="747"/>
      <c r="C203" s="125" t="s">
        <v>5</v>
      </c>
      <c r="D203" s="15"/>
      <c r="E203" s="13">
        <f>E208+E212+E216+E220+E224+E228+E232</f>
        <v>7440.98</v>
      </c>
      <c r="F203" s="13">
        <f>F208+F212+F216+F220+F224+F228</f>
        <v>7440.98</v>
      </c>
      <c r="G203" s="13">
        <f>G208+G212+G216+G220+G224+G228</f>
        <v>6248.7</v>
      </c>
      <c r="H203" s="29">
        <f t="shared" si="33"/>
        <v>0.84</v>
      </c>
      <c r="I203" s="13">
        <f>I208+I212+I216+I220+I224+I228+I232</f>
        <v>6248.7</v>
      </c>
      <c r="J203" s="29">
        <f t="shared" si="31"/>
        <v>0.84</v>
      </c>
      <c r="K203" s="29">
        <f t="shared" si="29"/>
        <v>1</v>
      </c>
      <c r="L203" s="13">
        <f>L208+L212+L216+L220+L224+L228</f>
        <v>7440.98</v>
      </c>
      <c r="M203" s="13">
        <f>M208+M212+M216+M220</f>
        <v>0</v>
      </c>
      <c r="N203" s="107">
        <f t="shared" si="21"/>
        <v>1</v>
      </c>
      <c r="O203" s="599"/>
      <c r="P203" s="17"/>
      <c r="Q203" s="5"/>
      <c r="R203" s="34"/>
      <c r="S203" s="55"/>
    </row>
    <row r="204" spans="1:19" s="18" customFormat="1" ht="56.25" customHeight="1" x14ac:dyDescent="0.25">
      <c r="A204" s="711">
        <v>40</v>
      </c>
      <c r="B204" s="591" t="s">
        <v>138</v>
      </c>
      <c r="C204" s="19" t="s">
        <v>28</v>
      </c>
      <c r="D204" s="16" t="s">
        <v>17</v>
      </c>
      <c r="E204" s="20">
        <f>SUM(E205:E208)</f>
        <v>5.08</v>
      </c>
      <c r="F204" s="20">
        <f>SUM(F205:F208)</f>
        <v>5.08</v>
      </c>
      <c r="G204" s="20">
        <f>SUM(G205:G208)</f>
        <v>5.0199999999999996</v>
      </c>
      <c r="H204" s="29">
        <f t="shared" si="33"/>
        <v>0.98799999999999999</v>
      </c>
      <c r="I204" s="13">
        <f>SUM(I205:I208)</f>
        <v>5.0199999999999996</v>
      </c>
      <c r="J204" s="29">
        <f t="shared" si="31"/>
        <v>0.98799999999999999</v>
      </c>
      <c r="K204" s="29">
        <f t="shared" si="29"/>
        <v>1</v>
      </c>
      <c r="L204" s="20">
        <f>L207</f>
        <v>5.0199999999999996</v>
      </c>
      <c r="M204" s="13">
        <f t="shared" si="32"/>
        <v>0.06</v>
      </c>
      <c r="N204" s="108">
        <f t="shared" si="21"/>
        <v>0.99</v>
      </c>
      <c r="O204" s="737" t="s">
        <v>179</v>
      </c>
      <c r="P204" s="17"/>
      <c r="Q204" s="5"/>
      <c r="R204" s="34"/>
      <c r="S204" s="55"/>
    </row>
    <row r="205" spans="1:19" s="18" customFormat="1" ht="27" x14ac:dyDescent="0.25">
      <c r="A205" s="711"/>
      <c r="B205" s="592"/>
      <c r="C205" s="125" t="s">
        <v>4</v>
      </c>
      <c r="D205" s="15"/>
      <c r="E205" s="56"/>
      <c r="F205" s="36"/>
      <c r="G205" s="13"/>
      <c r="H205" s="29"/>
      <c r="I205" s="13"/>
      <c r="J205" s="29"/>
      <c r="K205" s="29"/>
      <c r="L205" s="13"/>
      <c r="M205" s="13"/>
      <c r="N205" s="107"/>
      <c r="O205" s="737"/>
      <c r="P205" s="17"/>
      <c r="Q205" s="5"/>
      <c r="R205" s="34"/>
      <c r="S205" s="55"/>
    </row>
    <row r="206" spans="1:19" s="18" customFormat="1" ht="27" x14ac:dyDescent="0.25">
      <c r="A206" s="711"/>
      <c r="B206" s="592"/>
      <c r="C206" s="125" t="s">
        <v>3</v>
      </c>
      <c r="D206" s="15"/>
      <c r="E206" s="13"/>
      <c r="F206" s="13"/>
      <c r="G206" s="13"/>
      <c r="H206" s="29"/>
      <c r="I206" s="13"/>
      <c r="J206" s="29"/>
      <c r="K206" s="29"/>
      <c r="L206" s="13"/>
      <c r="M206" s="13"/>
      <c r="N206" s="107"/>
      <c r="O206" s="737"/>
      <c r="P206" s="17"/>
      <c r="Q206" s="5"/>
      <c r="R206" s="34"/>
      <c r="S206" s="55"/>
    </row>
    <row r="207" spans="1:19" s="18" customFormat="1" ht="27" x14ac:dyDescent="0.25">
      <c r="A207" s="711"/>
      <c r="B207" s="592"/>
      <c r="C207" s="125" t="s">
        <v>10</v>
      </c>
      <c r="D207" s="15"/>
      <c r="E207" s="13">
        <v>5.08</v>
      </c>
      <c r="F207" s="13">
        <v>5.08</v>
      </c>
      <c r="G207" s="13">
        <v>5.0199999999999996</v>
      </c>
      <c r="H207" s="29">
        <f t="shared" si="33"/>
        <v>0.98799999999999999</v>
      </c>
      <c r="I207" s="13">
        <f>G207</f>
        <v>5.0199999999999996</v>
      </c>
      <c r="J207" s="29">
        <f t="shared" si="31"/>
        <v>0.98799999999999999</v>
      </c>
      <c r="K207" s="29">
        <f t="shared" si="29"/>
        <v>1</v>
      </c>
      <c r="L207" s="13">
        <f>G207</f>
        <v>5.0199999999999996</v>
      </c>
      <c r="M207" s="13">
        <f t="shared" si="32"/>
        <v>0.06</v>
      </c>
      <c r="N207" s="107">
        <f t="shared" ref="N207:N272" si="34">L207/F207</f>
        <v>0.99</v>
      </c>
      <c r="O207" s="737"/>
      <c r="P207" s="17"/>
      <c r="Q207" s="5"/>
      <c r="R207" s="34"/>
      <c r="S207" s="55"/>
    </row>
    <row r="208" spans="1:19" s="18" customFormat="1" ht="27" x14ac:dyDescent="0.25">
      <c r="A208" s="711"/>
      <c r="B208" s="604"/>
      <c r="C208" s="125" t="s">
        <v>5</v>
      </c>
      <c r="D208" s="15"/>
      <c r="E208" s="13"/>
      <c r="F208" s="13"/>
      <c r="G208" s="13"/>
      <c r="H208" s="29"/>
      <c r="I208" s="13"/>
      <c r="J208" s="29"/>
      <c r="K208" s="29"/>
      <c r="L208" s="13"/>
      <c r="M208" s="13"/>
      <c r="N208" s="107"/>
      <c r="O208" s="737"/>
      <c r="P208" s="17"/>
      <c r="Q208" s="5"/>
      <c r="R208" s="34"/>
      <c r="S208" s="55"/>
    </row>
    <row r="209" spans="1:19" s="18" customFormat="1" ht="93.75" x14ac:dyDescent="0.25">
      <c r="A209" s="711">
        <v>41</v>
      </c>
      <c r="B209" s="591" t="s">
        <v>139</v>
      </c>
      <c r="C209" s="19" t="s">
        <v>25</v>
      </c>
      <c r="D209" s="16" t="s">
        <v>17</v>
      </c>
      <c r="E209" s="20">
        <f>SUM(E210:E212)</f>
        <v>7440.98</v>
      </c>
      <c r="F209" s="20">
        <f>SUM(F210:F212)</f>
        <v>7440.98</v>
      </c>
      <c r="G209" s="20">
        <f>SUM(G210:G212)</f>
        <v>6248.7</v>
      </c>
      <c r="H209" s="29">
        <f t="shared" si="33"/>
        <v>0.84</v>
      </c>
      <c r="I209" s="13">
        <f>SUM(I210:I212)</f>
        <v>6248.7</v>
      </c>
      <c r="J209" s="29">
        <f t="shared" si="31"/>
        <v>0.84</v>
      </c>
      <c r="K209" s="29">
        <f t="shared" si="29"/>
        <v>1</v>
      </c>
      <c r="L209" s="20">
        <f>L212</f>
        <v>7440.98</v>
      </c>
      <c r="M209" s="13">
        <f t="shared" si="32"/>
        <v>0</v>
      </c>
      <c r="N209" s="108">
        <f t="shared" si="34"/>
        <v>1</v>
      </c>
      <c r="O209" s="737"/>
      <c r="P209" s="17"/>
      <c r="Q209" s="5"/>
      <c r="R209" s="34"/>
      <c r="S209" s="55"/>
    </row>
    <row r="210" spans="1:19" s="18" customFormat="1" ht="27" x14ac:dyDescent="0.25">
      <c r="A210" s="711"/>
      <c r="B210" s="592"/>
      <c r="C210" s="125" t="s">
        <v>3</v>
      </c>
      <c r="D210" s="15"/>
      <c r="E210" s="13"/>
      <c r="F210" s="13"/>
      <c r="G210" s="13"/>
      <c r="H210" s="29"/>
      <c r="I210" s="13"/>
      <c r="J210" s="29"/>
      <c r="K210" s="29"/>
      <c r="L210" s="13"/>
      <c r="M210" s="13"/>
      <c r="N210" s="107"/>
      <c r="O210" s="737"/>
      <c r="P210" s="17"/>
      <c r="Q210" s="5"/>
      <c r="R210" s="34"/>
      <c r="S210" s="55"/>
    </row>
    <row r="211" spans="1:19" s="18" customFormat="1" ht="27" x14ac:dyDescent="0.25">
      <c r="A211" s="711"/>
      <c r="B211" s="592"/>
      <c r="C211" s="125" t="s">
        <v>10</v>
      </c>
      <c r="D211" s="15"/>
      <c r="E211" s="13"/>
      <c r="F211" s="13"/>
      <c r="G211" s="13"/>
      <c r="H211" s="29"/>
      <c r="I211" s="13"/>
      <c r="J211" s="29"/>
      <c r="K211" s="29"/>
      <c r="L211" s="13"/>
      <c r="M211" s="13"/>
      <c r="N211" s="107"/>
      <c r="O211" s="737"/>
      <c r="P211" s="17"/>
      <c r="Q211" s="5"/>
      <c r="R211" s="34"/>
      <c r="S211" s="55"/>
    </row>
    <row r="212" spans="1:19" s="18" customFormat="1" ht="27" x14ac:dyDescent="0.25">
      <c r="A212" s="711"/>
      <c r="B212" s="604"/>
      <c r="C212" s="125" t="s">
        <v>5</v>
      </c>
      <c r="D212" s="15"/>
      <c r="E212" s="13">
        <v>7440.98</v>
      </c>
      <c r="F212" s="13">
        <v>7440.98</v>
      </c>
      <c r="G212" s="13">
        <v>6248.7</v>
      </c>
      <c r="H212" s="29">
        <f t="shared" si="33"/>
        <v>0.84</v>
      </c>
      <c r="I212" s="13">
        <f>G212</f>
        <v>6248.7</v>
      </c>
      <c r="J212" s="29">
        <f t="shared" si="31"/>
        <v>0.84</v>
      </c>
      <c r="K212" s="29">
        <f t="shared" si="29"/>
        <v>1</v>
      </c>
      <c r="L212" s="13">
        <f>F212</f>
        <v>7440.98</v>
      </c>
      <c r="M212" s="13">
        <f t="shared" si="32"/>
        <v>0</v>
      </c>
      <c r="N212" s="107">
        <f t="shared" si="34"/>
        <v>1</v>
      </c>
      <c r="O212" s="737"/>
      <c r="P212" s="17"/>
      <c r="Q212" s="5"/>
      <c r="R212" s="34"/>
      <c r="S212" s="55"/>
    </row>
    <row r="213" spans="1:19" s="18" customFormat="1" ht="56.25" x14ac:dyDescent="0.25">
      <c r="A213" s="711">
        <v>42</v>
      </c>
      <c r="B213" s="591" t="s">
        <v>140</v>
      </c>
      <c r="C213" s="19" t="s">
        <v>29</v>
      </c>
      <c r="D213" s="16" t="s">
        <v>17</v>
      </c>
      <c r="E213" s="20">
        <f>SUM(E214:E216)</f>
        <v>583.29999999999995</v>
      </c>
      <c r="F213" s="20">
        <f>SUM(F214:F216)</f>
        <v>549.63</v>
      </c>
      <c r="G213" s="20">
        <f>SUM(G214:G216)</f>
        <v>191.48</v>
      </c>
      <c r="H213" s="30">
        <f t="shared" si="33"/>
        <v>0.34799999999999998</v>
      </c>
      <c r="I213" s="20">
        <f>SUM(I214:I216)</f>
        <v>191.48</v>
      </c>
      <c r="J213" s="30">
        <f t="shared" si="31"/>
        <v>0.34799999999999998</v>
      </c>
      <c r="K213" s="30">
        <f t="shared" si="29"/>
        <v>1</v>
      </c>
      <c r="L213" s="20">
        <f>L215</f>
        <v>549.63</v>
      </c>
      <c r="M213" s="13">
        <f t="shared" si="32"/>
        <v>0</v>
      </c>
      <c r="N213" s="108">
        <f t="shared" si="34"/>
        <v>1</v>
      </c>
      <c r="O213" s="737" t="s">
        <v>181</v>
      </c>
      <c r="P213" s="17"/>
      <c r="Q213" s="5"/>
      <c r="R213" s="34"/>
      <c r="S213" s="55"/>
    </row>
    <row r="214" spans="1:19" s="18" customFormat="1" ht="27" x14ac:dyDescent="0.25">
      <c r="A214" s="711"/>
      <c r="B214" s="592"/>
      <c r="C214" s="125" t="s">
        <v>3</v>
      </c>
      <c r="D214" s="15"/>
      <c r="E214" s="13"/>
      <c r="F214" s="13"/>
      <c r="G214" s="13"/>
      <c r="H214" s="29"/>
      <c r="I214" s="13"/>
      <c r="J214" s="29"/>
      <c r="K214" s="29"/>
      <c r="L214" s="13"/>
      <c r="M214" s="13"/>
      <c r="N214" s="107"/>
      <c r="O214" s="737"/>
      <c r="P214" s="17"/>
      <c r="Q214" s="5"/>
      <c r="R214" s="34"/>
      <c r="S214" s="55"/>
    </row>
    <row r="215" spans="1:19" s="18" customFormat="1" ht="27" x14ac:dyDescent="0.25">
      <c r="A215" s="711"/>
      <c r="B215" s="592"/>
      <c r="C215" s="125" t="s">
        <v>10</v>
      </c>
      <c r="D215" s="15"/>
      <c r="E215" s="13">
        <v>583.29999999999995</v>
      </c>
      <c r="F215" s="13">
        <f>583.3-33.67</f>
        <v>549.63</v>
      </c>
      <c r="G215" s="13">
        <v>191.48</v>
      </c>
      <c r="H215" s="29">
        <f t="shared" si="33"/>
        <v>0.34799999999999998</v>
      </c>
      <c r="I215" s="13">
        <f>G215</f>
        <v>191.48</v>
      </c>
      <c r="J215" s="29">
        <f t="shared" si="31"/>
        <v>0.34799999999999998</v>
      </c>
      <c r="K215" s="29">
        <f t="shared" si="29"/>
        <v>1</v>
      </c>
      <c r="L215" s="13">
        <f>F215</f>
        <v>549.63</v>
      </c>
      <c r="M215" s="13">
        <f t="shared" si="32"/>
        <v>0</v>
      </c>
      <c r="N215" s="107">
        <f t="shared" si="34"/>
        <v>1</v>
      </c>
      <c r="O215" s="737"/>
      <c r="P215" s="17"/>
      <c r="Q215" s="5"/>
      <c r="R215" s="34"/>
      <c r="S215" s="55"/>
    </row>
    <row r="216" spans="1:19" s="18" customFormat="1" ht="27" x14ac:dyDescent="0.25">
      <c r="A216" s="711"/>
      <c r="B216" s="604"/>
      <c r="C216" s="125" t="s">
        <v>5</v>
      </c>
      <c r="D216" s="15"/>
      <c r="E216" s="13"/>
      <c r="F216" s="13"/>
      <c r="G216" s="13"/>
      <c r="H216" s="29"/>
      <c r="I216" s="13"/>
      <c r="J216" s="29"/>
      <c r="K216" s="29"/>
      <c r="L216" s="13"/>
      <c r="M216" s="13"/>
      <c r="N216" s="107"/>
      <c r="O216" s="737"/>
      <c r="P216" s="17"/>
      <c r="Q216" s="5"/>
      <c r="R216" s="34"/>
      <c r="S216" s="55"/>
    </row>
    <row r="217" spans="1:19" s="18" customFormat="1" ht="37.5" x14ac:dyDescent="0.25">
      <c r="A217" s="763">
        <v>43</v>
      </c>
      <c r="B217" s="608" t="s">
        <v>141</v>
      </c>
      <c r="C217" s="19" t="s">
        <v>26</v>
      </c>
      <c r="D217" s="16" t="s">
        <v>17</v>
      </c>
      <c r="E217" s="20">
        <f>SUM(E218:E220)</f>
        <v>409.34</v>
      </c>
      <c r="F217" s="20">
        <f>SUM(F218:F220)</f>
        <v>409.34</v>
      </c>
      <c r="G217" s="20">
        <f>SUM(G218:G220)</f>
        <v>167.25</v>
      </c>
      <c r="H217" s="30">
        <f>G217/F217</f>
        <v>0.40899999999999997</v>
      </c>
      <c r="I217" s="20">
        <f>SUM(I218:I220)</f>
        <v>167.25</v>
      </c>
      <c r="J217" s="29">
        <f t="shared" si="31"/>
        <v>0.40899999999999997</v>
      </c>
      <c r="K217" s="30">
        <f>I217/G217</f>
        <v>1</v>
      </c>
      <c r="L217" s="13">
        <f>SUM(L218:L220)</f>
        <v>409.34</v>
      </c>
      <c r="M217" s="13">
        <f>SUM(M218:M220)</f>
        <v>0</v>
      </c>
      <c r="N217" s="108">
        <f t="shared" si="34"/>
        <v>1</v>
      </c>
      <c r="O217" s="737" t="s">
        <v>169</v>
      </c>
      <c r="P217" s="17"/>
      <c r="Q217" s="5"/>
      <c r="R217" s="34"/>
      <c r="S217" s="55"/>
    </row>
    <row r="218" spans="1:19" s="18" customFormat="1" ht="27" x14ac:dyDescent="0.25">
      <c r="A218" s="763"/>
      <c r="B218" s="620"/>
      <c r="C218" s="125" t="s">
        <v>3</v>
      </c>
      <c r="D218" s="15"/>
      <c r="E218" s="13"/>
      <c r="F218" s="13"/>
      <c r="G218" s="13"/>
      <c r="H218" s="29"/>
      <c r="I218" s="13"/>
      <c r="J218" s="29"/>
      <c r="K218" s="29"/>
      <c r="L218" s="13"/>
      <c r="M218" s="13"/>
      <c r="N218" s="107"/>
      <c r="O218" s="737"/>
      <c r="P218" s="17"/>
      <c r="Q218" s="5"/>
      <c r="R218" s="34"/>
      <c r="S218" s="55"/>
    </row>
    <row r="219" spans="1:19" s="18" customFormat="1" ht="27" x14ac:dyDescent="0.25">
      <c r="A219" s="763"/>
      <c r="B219" s="620"/>
      <c r="C219" s="125" t="s">
        <v>10</v>
      </c>
      <c r="D219" s="15"/>
      <c r="E219" s="13">
        <v>409.34</v>
      </c>
      <c r="F219" s="13">
        <v>409.34</v>
      </c>
      <c r="G219" s="13">
        <v>167.25</v>
      </c>
      <c r="H219" s="29">
        <f t="shared" ref="H219:H260" si="35">G219/F219</f>
        <v>0.40899999999999997</v>
      </c>
      <c r="I219" s="13">
        <f>G219</f>
        <v>167.25</v>
      </c>
      <c r="J219" s="29">
        <f t="shared" si="31"/>
        <v>0.40899999999999997</v>
      </c>
      <c r="K219" s="29">
        <f t="shared" ref="K219:K260" si="36">I219/G219</f>
        <v>1</v>
      </c>
      <c r="L219" s="13">
        <f>F219</f>
        <v>409.34</v>
      </c>
      <c r="M219" s="13">
        <f>F219-L219</f>
        <v>0</v>
      </c>
      <c r="N219" s="107">
        <f t="shared" si="34"/>
        <v>1</v>
      </c>
      <c r="O219" s="737"/>
      <c r="P219" s="17"/>
      <c r="Q219" s="5"/>
      <c r="R219" s="34"/>
      <c r="S219" s="55"/>
    </row>
    <row r="220" spans="1:19" s="18" customFormat="1" ht="27" x14ac:dyDescent="0.25">
      <c r="A220" s="763"/>
      <c r="B220" s="609"/>
      <c r="C220" s="125" t="s">
        <v>5</v>
      </c>
      <c r="D220" s="15"/>
      <c r="E220" s="13"/>
      <c r="F220" s="13"/>
      <c r="G220" s="13"/>
      <c r="H220" s="29"/>
      <c r="I220" s="13"/>
      <c r="J220" s="29"/>
      <c r="K220" s="29"/>
      <c r="L220" s="13"/>
      <c r="M220" s="13"/>
      <c r="N220" s="107"/>
      <c r="O220" s="737"/>
      <c r="P220" s="17"/>
      <c r="Q220" s="5"/>
      <c r="R220" s="34"/>
      <c r="S220" s="55"/>
    </row>
    <row r="221" spans="1:19" s="18" customFormat="1" ht="56.25" x14ac:dyDescent="0.25">
      <c r="A221" s="763">
        <v>44</v>
      </c>
      <c r="B221" s="608" t="s">
        <v>142</v>
      </c>
      <c r="C221" s="16" t="s">
        <v>37</v>
      </c>
      <c r="D221" s="16" t="s">
        <v>17</v>
      </c>
      <c r="E221" s="13">
        <f>SUM(E222:E224)</f>
        <v>3.55</v>
      </c>
      <c r="F221" s="13">
        <f>SUM(F222:F224)</f>
        <v>2.64</v>
      </c>
      <c r="G221" s="13">
        <f>G223</f>
        <v>2.64</v>
      </c>
      <c r="H221" s="29">
        <f t="shared" si="35"/>
        <v>1</v>
      </c>
      <c r="I221" s="13">
        <f>SUM(I222:I224)</f>
        <v>2.64</v>
      </c>
      <c r="J221" s="29">
        <f t="shared" si="31"/>
        <v>1</v>
      </c>
      <c r="K221" s="29">
        <f t="shared" si="36"/>
        <v>1</v>
      </c>
      <c r="L221" s="13">
        <f>SUM(L222:L224)</f>
        <v>2.64</v>
      </c>
      <c r="M221" s="13">
        <f>SUM(M222:M224)</f>
        <v>0</v>
      </c>
      <c r="N221" s="107">
        <f t="shared" si="34"/>
        <v>1</v>
      </c>
      <c r="O221" s="593" t="s">
        <v>211</v>
      </c>
      <c r="P221" s="17"/>
      <c r="Q221" s="5"/>
      <c r="R221" s="34"/>
      <c r="S221" s="55"/>
    </row>
    <row r="222" spans="1:19" s="18" customFormat="1" ht="27" x14ac:dyDescent="0.25">
      <c r="A222" s="763"/>
      <c r="B222" s="620"/>
      <c r="C222" s="125" t="s">
        <v>3</v>
      </c>
      <c r="D222" s="15"/>
      <c r="E222" s="13"/>
      <c r="F222" s="13"/>
      <c r="G222" s="13"/>
      <c r="H222" s="29"/>
      <c r="I222" s="13"/>
      <c r="J222" s="29"/>
      <c r="K222" s="29"/>
      <c r="L222" s="13"/>
      <c r="M222" s="13"/>
      <c r="N222" s="107"/>
      <c r="O222" s="594"/>
      <c r="P222" s="17"/>
      <c r="Q222" s="5"/>
      <c r="R222" s="34"/>
      <c r="S222" s="55"/>
    </row>
    <row r="223" spans="1:19" s="18" customFormat="1" ht="27" x14ac:dyDescent="0.25">
      <c r="A223" s="763"/>
      <c r="B223" s="620"/>
      <c r="C223" s="125" t="s">
        <v>10</v>
      </c>
      <c r="D223" s="15"/>
      <c r="E223" s="13">
        <v>3.55</v>
      </c>
      <c r="F223" s="13">
        <v>2.64</v>
      </c>
      <c r="G223" s="13">
        <f>F223</f>
        <v>2.64</v>
      </c>
      <c r="H223" s="29">
        <f t="shared" si="35"/>
        <v>1</v>
      </c>
      <c r="I223" s="13">
        <f>G223</f>
        <v>2.64</v>
      </c>
      <c r="J223" s="29">
        <f t="shared" si="31"/>
        <v>1</v>
      </c>
      <c r="K223" s="29">
        <f t="shared" si="36"/>
        <v>1</v>
      </c>
      <c r="L223" s="13">
        <f>F223</f>
        <v>2.64</v>
      </c>
      <c r="M223" s="13"/>
      <c r="N223" s="107">
        <f t="shared" si="34"/>
        <v>1</v>
      </c>
      <c r="O223" s="594"/>
      <c r="P223" s="17"/>
      <c r="Q223" s="5"/>
      <c r="R223" s="34"/>
      <c r="S223" s="55"/>
    </row>
    <row r="224" spans="1:19" s="18" customFormat="1" ht="27" x14ac:dyDescent="0.25">
      <c r="A224" s="763"/>
      <c r="B224" s="609"/>
      <c r="C224" s="125" t="s">
        <v>5</v>
      </c>
      <c r="D224" s="15"/>
      <c r="E224" s="13"/>
      <c r="F224" s="13"/>
      <c r="G224" s="13"/>
      <c r="H224" s="29"/>
      <c r="I224" s="13"/>
      <c r="J224" s="29"/>
      <c r="K224" s="29"/>
      <c r="L224" s="13"/>
      <c r="M224" s="13"/>
      <c r="N224" s="107"/>
      <c r="O224" s="824"/>
      <c r="P224" s="17"/>
      <c r="Q224" s="5"/>
      <c r="R224" s="34"/>
      <c r="S224" s="55"/>
    </row>
    <row r="225" spans="1:19" s="18" customFormat="1" ht="56.25" customHeight="1" x14ac:dyDescent="0.25">
      <c r="A225" s="763">
        <v>45</v>
      </c>
      <c r="B225" s="608" t="s">
        <v>143</v>
      </c>
      <c r="C225" s="16" t="s">
        <v>38</v>
      </c>
      <c r="D225" s="16" t="s">
        <v>17</v>
      </c>
      <c r="E225" s="13">
        <f>SUM(E226:E228)</f>
        <v>1995.35</v>
      </c>
      <c r="F225" s="13">
        <f>SUM(F226:F228)</f>
        <v>1995.35</v>
      </c>
      <c r="G225" s="13">
        <f>SUM(G226:G228)</f>
        <v>993.42</v>
      </c>
      <c r="H225" s="29">
        <f t="shared" si="35"/>
        <v>0.498</v>
      </c>
      <c r="I225" s="13">
        <f>SUM(I226:I228)</f>
        <v>993.42</v>
      </c>
      <c r="J225" s="29">
        <f t="shared" si="31"/>
        <v>0.498</v>
      </c>
      <c r="K225" s="29">
        <f t="shared" si="36"/>
        <v>1</v>
      </c>
      <c r="L225" s="13">
        <f>SUM(L226:L228)</f>
        <v>1995.35</v>
      </c>
      <c r="M225" s="13">
        <f>SUM(M226:M228)</f>
        <v>0</v>
      </c>
      <c r="N225" s="107">
        <f t="shared" si="34"/>
        <v>1</v>
      </c>
      <c r="O225" s="593" t="s">
        <v>218</v>
      </c>
      <c r="P225" s="17"/>
      <c r="Q225" s="5"/>
      <c r="R225" s="34"/>
      <c r="S225" s="55"/>
    </row>
    <row r="226" spans="1:19" s="18" customFormat="1" ht="27" x14ac:dyDescent="0.25">
      <c r="A226" s="763"/>
      <c r="B226" s="620"/>
      <c r="C226" s="125" t="s">
        <v>3</v>
      </c>
      <c r="D226" s="15"/>
      <c r="E226" s="13"/>
      <c r="F226" s="13"/>
      <c r="G226" s="13"/>
      <c r="H226" s="29"/>
      <c r="I226" s="13"/>
      <c r="J226" s="29"/>
      <c r="K226" s="29"/>
      <c r="L226" s="13"/>
      <c r="M226" s="13"/>
      <c r="N226" s="107"/>
      <c r="O226" s="594"/>
      <c r="P226" s="17"/>
      <c r="Q226" s="5"/>
      <c r="R226" s="34"/>
      <c r="S226" s="55"/>
    </row>
    <row r="227" spans="1:19" s="18" customFormat="1" ht="27" x14ac:dyDescent="0.25">
      <c r="A227" s="763"/>
      <c r="B227" s="620"/>
      <c r="C227" s="125" t="s">
        <v>10</v>
      </c>
      <c r="D227" s="15"/>
      <c r="E227" s="13">
        <f>F227</f>
        <v>1995.35</v>
      </c>
      <c r="F227" s="13">
        <v>1995.35</v>
      </c>
      <c r="G227" s="13">
        <v>993.42</v>
      </c>
      <c r="H227" s="29">
        <f t="shared" si="35"/>
        <v>0.498</v>
      </c>
      <c r="I227" s="13">
        <f>G227</f>
        <v>993.42</v>
      </c>
      <c r="J227" s="29">
        <f t="shared" si="31"/>
        <v>0.498</v>
      </c>
      <c r="K227" s="29">
        <f t="shared" si="36"/>
        <v>1</v>
      </c>
      <c r="L227" s="13">
        <f>F227</f>
        <v>1995.35</v>
      </c>
      <c r="M227" s="13">
        <f>F227-L227</f>
        <v>0</v>
      </c>
      <c r="N227" s="107">
        <f t="shared" si="34"/>
        <v>1</v>
      </c>
      <c r="O227" s="594"/>
      <c r="P227" s="17"/>
      <c r="Q227" s="5"/>
      <c r="R227" s="34"/>
      <c r="S227" s="55"/>
    </row>
    <row r="228" spans="1:19" s="18" customFormat="1" ht="27" x14ac:dyDescent="0.25">
      <c r="A228" s="763"/>
      <c r="B228" s="609"/>
      <c r="C228" s="125" t="s">
        <v>5</v>
      </c>
      <c r="D228" s="15"/>
      <c r="E228" s="13"/>
      <c r="F228" s="13"/>
      <c r="G228" s="13"/>
      <c r="H228" s="29"/>
      <c r="I228" s="13"/>
      <c r="J228" s="29"/>
      <c r="K228" s="29"/>
      <c r="L228" s="13"/>
      <c r="M228" s="13"/>
      <c r="N228" s="107"/>
      <c r="O228" s="824"/>
      <c r="P228" s="17"/>
      <c r="Q228" s="5"/>
      <c r="R228" s="34"/>
      <c r="S228" s="55"/>
    </row>
    <row r="229" spans="1:19" s="18" customFormat="1" ht="37.5" x14ac:dyDescent="0.25">
      <c r="A229" s="766">
        <v>46</v>
      </c>
      <c r="B229" s="608" t="s">
        <v>144</v>
      </c>
      <c r="C229" s="125" t="s">
        <v>87</v>
      </c>
      <c r="D229" s="125" t="s">
        <v>17</v>
      </c>
      <c r="E229" s="13">
        <f t="shared" ref="E229:L229" si="37">E231</f>
        <v>9.25</v>
      </c>
      <c r="F229" s="13">
        <f t="shared" si="37"/>
        <v>9.25</v>
      </c>
      <c r="G229" s="13">
        <f t="shared" si="37"/>
        <v>9.25</v>
      </c>
      <c r="H229" s="29">
        <f t="shared" si="37"/>
        <v>1</v>
      </c>
      <c r="I229" s="13">
        <f t="shared" si="37"/>
        <v>9.25</v>
      </c>
      <c r="J229" s="29">
        <f t="shared" si="37"/>
        <v>1</v>
      </c>
      <c r="K229" s="29">
        <f t="shared" si="37"/>
        <v>1</v>
      </c>
      <c r="L229" s="13">
        <f t="shared" si="37"/>
        <v>9.25</v>
      </c>
      <c r="M229" s="13"/>
      <c r="N229" s="107">
        <f>N231</f>
        <v>1</v>
      </c>
      <c r="O229" s="764"/>
      <c r="P229" s="17"/>
      <c r="Q229" s="5"/>
      <c r="R229" s="34"/>
      <c r="S229" s="55"/>
    </row>
    <row r="230" spans="1:19" s="18" customFormat="1" ht="27" x14ac:dyDescent="0.25">
      <c r="A230" s="767"/>
      <c r="B230" s="620"/>
      <c r="C230" s="125" t="s">
        <v>3</v>
      </c>
      <c r="D230" s="15"/>
      <c r="E230" s="13"/>
      <c r="F230" s="13"/>
      <c r="G230" s="13"/>
      <c r="H230" s="29"/>
      <c r="I230" s="13"/>
      <c r="J230" s="29"/>
      <c r="K230" s="29"/>
      <c r="L230" s="13"/>
      <c r="M230" s="13"/>
      <c r="N230" s="107"/>
      <c r="O230" s="765"/>
      <c r="P230" s="17"/>
      <c r="Q230" s="5"/>
      <c r="R230" s="34"/>
      <c r="S230" s="55"/>
    </row>
    <row r="231" spans="1:19" s="18" customFormat="1" ht="27" x14ac:dyDescent="0.25">
      <c r="A231" s="767"/>
      <c r="B231" s="620"/>
      <c r="C231" s="125" t="s">
        <v>10</v>
      </c>
      <c r="D231" s="15"/>
      <c r="E231" s="13">
        <v>9.25</v>
      </c>
      <c r="F231" s="13">
        <v>9.25</v>
      </c>
      <c r="G231" s="13">
        <v>9.25</v>
      </c>
      <c r="H231" s="29">
        <f>G231/F231</f>
        <v>1</v>
      </c>
      <c r="I231" s="13">
        <f>G231</f>
        <v>9.25</v>
      </c>
      <c r="J231" s="29">
        <f t="shared" si="31"/>
        <v>1</v>
      </c>
      <c r="K231" s="29">
        <f>I231/G231</f>
        <v>1</v>
      </c>
      <c r="L231" s="13">
        <f>F231</f>
        <v>9.25</v>
      </c>
      <c r="M231" s="13"/>
      <c r="N231" s="107">
        <f>L231/F231</f>
        <v>1</v>
      </c>
      <c r="O231" s="765"/>
      <c r="P231" s="17"/>
      <c r="Q231" s="5"/>
      <c r="R231" s="34"/>
      <c r="S231" s="55"/>
    </row>
    <row r="232" spans="1:19" s="18" customFormat="1" ht="27" x14ac:dyDescent="0.25">
      <c r="A232" s="825"/>
      <c r="B232" s="609"/>
      <c r="C232" s="125" t="s">
        <v>5</v>
      </c>
      <c r="D232" s="15"/>
      <c r="E232" s="13"/>
      <c r="F232" s="13"/>
      <c r="G232" s="13"/>
      <c r="H232" s="29"/>
      <c r="I232" s="13"/>
      <c r="J232" s="29"/>
      <c r="K232" s="29"/>
      <c r="L232" s="13"/>
      <c r="M232" s="13"/>
      <c r="N232" s="107"/>
      <c r="O232" s="823"/>
      <c r="P232" s="17"/>
      <c r="Q232" s="5"/>
      <c r="R232" s="34"/>
      <c r="S232" s="55"/>
    </row>
    <row r="233" spans="1:19" s="18" customFormat="1" ht="37.5" x14ac:dyDescent="0.25">
      <c r="A233" s="711">
        <v>47</v>
      </c>
      <c r="B233" s="741" t="s">
        <v>88</v>
      </c>
      <c r="C233" s="66" t="s">
        <v>155</v>
      </c>
      <c r="D233" s="16" t="s">
        <v>17</v>
      </c>
      <c r="E233" s="20">
        <f>SUM(E234:E236)</f>
        <v>214.92</v>
      </c>
      <c r="F233" s="20">
        <f>SUM(F234:F236)</f>
        <v>214.92</v>
      </c>
      <c r="G233" s="20">
        <f>SUM(G234:G236)</f>
        <v>45.79</v>
      </c>
      <c r="H233" s="30">
        <f t="shared" si="35"/>
        <v>0.21299999999999999</v>
      </c>
      <c r="I233" s="20">
        <f>I234+I235+I236</f>
        <v>45.79</v>
      </c>
      <c r="J233" s="30">
        <f t="shared" si="31"/>
        <v>0.21299999999999999</v>
      </c>
      <c r="K233" s="30">
        <f t="shared" si="36"/>
        <v>1</v>
      </c>
      <c r="L233" s="20">
        <f>SUM(L234:L236)</f>
        <v>214.92</v>
      </c>
      <c r="M233" s="20">
        <f>SUM(M234:M236)</f>
        <v>0</v>
      </c>
      <c r="N233" s="108">
        <f t="shared" si="34"/>
        <v>1</v>
      </c>
      <c r="O233" s="737"/>
      <c r="P233" s="17"/>
      <c r="Q233" s="5"/>
      <c r="R233" s="34"/>
      <c r="S233" s="55"/>
    </row>
    <row r="234" spans="1:19" s="18" customFormat="1" ht="27" x14ac:dyDescent="0.25">
      <c r="A234" s="711"/>
      <c r="B234" s="742"/>
      <c r="C234" s="125" t="s">
        <v>3</v>
      </c>
      <c r="D234" s="15"/>
      <c r="E234" s="13">
        <f t="shared" ref="E234:F234" si="38">E238</f>
        <v>0</v>
      </c>
      <c r="F234" s="13">
        <f t="shared" si="38"/>
        <v>0</v>
      </c>
      <c r="G234" s="13"/>
      <c r="H234" s="29"/>
      <c r="I234" s="13"/>
      <c r="J234" s="29"/>
      <c r="K234" s="29"/>
      <c r="L234" s="13">
        <f t="shared" ref="L234:L259" si="39">F234</f>
        <v>0</v>
      </c>
      <c r="M234" s="13">
        <f t="shared" si="32"/>
        <v>0</v>
      </c>
      <c r="N234" s="107"/>
      <c r="O234" s="737"/>
      <c r="P234" s="17"/>
      <c r="Q234" s="5"/>
      <c r="R234" s="34"/>
      <c r="S234" s="55"/>
    </row>
    <row r="235" spans="1:19" s="18" customFormat="1" ht="27" x14ac:dyDescent="0.25">
      <c r="A235" s="711"/>
      <c r="B235" s="742"/>
      <c r="C235" s="125" t="s">
        <v>10</v>
      </c>
      <c r="D235" s="15"/>
      <c r="E235" s="13">
        <f>E245</f>
        <v>8.9</v>
      </c>
      <c r="F235" s="13">
        <f>F245</f>
        <v>8.9</v>
      </c>
      <c r="G235" s="13"/>
      <c r="H235" s="29">
        <f t="shared" si="35"/>
        <v>0</v>
      </c>
      <c r="I235" s="13">
        <f>G235</f>
        <v>0</v>
      </c>
      <c r="J235" s="29">
        <f t="shared" si="31"/>
        <v>0</v>
      </c>
      <c r="K235" s="29" t="e">
        <f t="shared" si="36"/>
        <v>#DIV/0!</v>
      </c>
      <c r="L235" s="13">
        <f>L247</f>
        <v>8.9</v>
      </c>
      <c r="M235" s="13">
        <f t="shared" si="32"/>
        <v>0</v>
      </c>
      <c r="N235" s="107">
        <f t="shared" si="34"/>
        <v>1</v>
      </c>
      <c r="O235" s="737"/>
      <c r="P235" s="17"/>
      <c r="Q235" s="5"/>
      <c r="R235" s="34"/>
      <c r="S235" s="55"/>
    </row>
    <row r="236" spans="1:19" s="18" customFormat="1" ht="27" x14ac:dyDescent="0.25">
      <c r="A236" s="711"/>
      <c r="B236" s="747"/>
      <c r="C236" s="125" t="s">
        <v>5</v>
      </c>
      <c r="D236" s="15"/>
      <c r="E236" s="13">
        <f>E241</f>
        <v>206.02</v>
      </c>
      <c r="F236" s="13">
        <f>F241</f>
        <v>206.02</v>
      </c>
      <c r="G236" s="13">
        <f>G244</f>
        <v>45.79</v>
      </c>
      <c r="H236" s="29">
        <f t="shared" si="35"/>
        <v>0.222</v>
      </c>
      <c r="I236" s="13">
        <f>G236</f>
        <v>45.79</v>
      </c>
      <c r="J236" s="29">
        <f t="shared" si="31"/>
        <v>0.222</v>
      </c>
      <c r="K236" s="29">
        <f t="shared" si="36"/>
        <v>1</v>
      </c>
      <c r="L236" s="13">
        <f t="shared" si="39"/>
        <v>206.02</v>
      </c>
      <c r="M236" s="13">
        <f t="shared" si="32"/>
        <v>0</v>
      </c>
      <c r="N236" s="107">
        <f t="shared" si="34"/>
        <v>1</v>
      </c>
      <c r="O236" s="737"/>
      <c r="P236" s="17"/>
      <c r="Q236" s="5"/>
      <c r="R236" s="34"/>
      <c r="S236" s="55"/>
    </row>
    <row r="237" spans="1:19" s="18" customFormat="1" ht="55.5" hidden="1" customHeight="1" x14ac:dyDescent="0.25">
      <c r="A237" s="711">
        <v>54</v>
      </c>
      <c r="B237" s="58"/>
      <c r="C237" s="19" t="s">
        <v>37</v>
      </c>
      <c r="D237" s="16" t="s">
        <v>17</v>
      </c>
      <c r="E237" s="20">
        <f>SUM(E238:E240)</f>
        <v>0</v>
      </c>
      <c r="F237" s="20">
        <f>SUM(F238:F240)</f>
        <v>0</v>
      </c>
      <c r="G237" s="20">
        <f>SUM(G238:G240)</f>
        <v>80.010000000000005</v>
      </c>
      <c r="H237" s="29" t="e">
        <f t="shared" si="35"/>
        <v>#DIV/0!</v>
      </c>
      <c r="I237" s="20">
        <f>SUM(I238:I240)</f>
        <v>80.010000000000005</v>
      </c>
      <c r="J237" s="30" t="e">
        <f t="shared" si="31"/>
        <v>#DIV/0!</v>
      </c>
      <c r="K237" s="30">
        <f t="shared" si="36"/>
        <v>1</v>
      </c>
      <c r="L237" s="20">
        <f>SUM(L238:L240)</f>
        <v>80.010000000000005</v>
      </c>
      <c r="M237" s="20">
        <f>SUM(M238:M240)</f>
        <v>-80.010000000000005</v>
      </c>
      <c r="N237" s="108" t="e">
        <f t="shared" si="34"/>
        <v>#DIV/0!</v>
      </c>
      <c r="O237" s="737"/>
      <c r="P237" s="17"/>
      <c r="Q237" s="5"/>
      <c r="R237" s="34"/>
      <c r="S237" s="55"/>
    </row>
    <row r="238" spans="1:19" s="18" customFormat="1" ht="27" hidden="1" x14ac:dyDescent="0.25">
      <c r="A238" s="711"/>
      <c r="B238" s="58"/>
      <c r="C238" s="125" t="s">
        <v>3</v>
      </c>
      <c r="D238" s="15"/>
      <c r="E238" s="13"/>
      <c r="F238" s="13"/>
      <c r="G238" s="13"/>
      <c r="H238" s="29" t="e">
        <f t="shared" si="35"/>
        <v>#DIV/0!</v>
      </c>
      <c r="I238" s="13"/>
      <c r="J238" s="29" t="e">
        <f t="shared" si="31"/>
        <v>#DIV/0!</v>
      </c>
      <c r="K238" s="29" t="e">
        <f t="shared" si="36"/>
        <v>#DIV/0!</v>
      </c>
      <c r="L238" s="13">
        <f t="shared" si="39"/>
        <v>0</v>
      </c>
      <c r="M238" s="13">
        <f t="shared" si="32"/>
        <v>0</v>
      </c>
      <c r="N238" s="107" t="e">
        <f t="shared" si="34"/>
        <v>#DIV/0!</v>
      </c>
      <c r="O238" s="737"/>
      <c r="P238" s="17"/>
      <c r="Q238" s="5"/>
      <c r="R238" s="34"/>
      <c r="S238" s="55"/>
    </row>
    <row r="239" spans="1:19" s="18" customFormat="1" ht="27" hidden="1" x14ac:dyDescent="0.25">
      <c r="A239" s="711"/>
      <c r="B239" s="58"/>
      <c r="C239" s="125" t="s">
        <v>10</v>
      </c>
      <c r="D239" s="15"/>
      <c r="E239" s="13">
        <v>0</v>
      </c>
      <c r="F239" s="13">
        <v>0</v>
      </c>
      <c r="G239" s="13">
        <v>80.010000000000005</v>
      </c>
      <c r="H239" s="29" t="e">
        <f t="shared" si="35"/>
        <v>#DIV/0!</v>
      </c>
      <c r="I239" s="13">
        <f>G239</f>
        <v>80.010000000000005</v>
      </c>
      <c r="J239" s="29" t="e">
        <f t="shared" si="31"/>
        <v>#DIV/0!</v>
      </c>
      <c r="K239" s="29">
        <f t="shared" si="36"/>
        <v>1</v>
      </c>
      <c r="L239" s="13">
        <v>80.010000000000005</v>
      </c>
      <c r="M239" s="13">
        <f t="shared" si="32"/>
        <v>-80.010000000000005</v>
      </c>
      <c r="N239" s="107" t="e">
        <f t="shared" si="34"/>
        <v>#DIV/0!</v>
      </c>
      <c r="O239" s="737"/>
      <c r="P239" s="17"/>
      <c r="Q239" s="5"/>
      <c r="R239" s="34"/>
      <c r="S239" s="55"/>
    </row>
    <row r="240" spans="1:19" s="18" customFormat="1" ht="27" hidden="1" x14ac:dyDescent="0.25">
      <c r="A240" s="711"/>
      <c r="B240" s="58"/>
      <c r="C240" s="125" t="s">
        <v>5</v>
      </c>
      <c r="D240" s="15"/>
      <c r="E240" s="13"/>
      <c r="F240" s="13"/>
      <c r="G240" s="13"/>
      <c r="H240" s="29" t="e">
        <f t="shared" si="35"/>
        <v>#DIV/0!</v>
      </c>
      <c r="I240" s="13"/>
      <c r="J240" s="29" t="e">
        <f t="shared" si="31"/>
        <v>#DIV/0!</v>
      </c>
      <c r="K240" s="29" t="e">
        <f t="shared" si="36"/>
        <v>#DIV/0!</v>
      </c>
      <c r="L240" s="13">
        <f t="shared" si="39"/>
        <v>0</v>
      </c>
      <c r="M240" s="13">
        <f t="shared" si="32"/>
        <v>0</v>
      </c>
      <c r="N240" s="107" t="e">
        <f t="shared" si="34"/>
        <v>#DIV/0!</v>
      </c>
      <c r="O240" s="737"/>
      <c r="P240" s="17"/>
      <c r="Q240" s="5"/>
      <c r="R240" s="34"/>
      <c r="S240" s="55"/>
    </row>
    <row r="241" spans="1:19" s="18" customFormat="1" ht="76.5" customHeight="1" x14ac:dyDescent="0.25">
      <c r="A241" s="731">
        <v>48</v>
      </c>
      <c r="B241" s="591" t="s">
        <v>145</v>
      </c>
      <c r="C241" s="125" t="s">
        <v>89</v>
      </c>
      <c r="D241" s="15"/>
      <c r="E241" s="13">
        <f>E244</f>
        <v>206.02</v>
      </c>
      <c r="F241" s="13">
        <f>F244</f>
        <v>206.02</v>
      </c>
      <c r="G241" s="13">
        <f>G244</f>
        <v>45.79</v>
      </c>
      <c r="H241" s="29">
        <f>G241/F241</f>
        <v>0.222</v>
      </c>
      <c r="I241" s="13">
        <f>I244</f>
        <v>45.79</v>
      </c>
      <c r="J241" s="29"/>
      <c r="K241" s="29">
        <f>K244</f>
        <v>1</v>
      </c>
      <c r="L241" s="13">
        <f>L244</f>
        <v>206.02</v>
      </c>
      <c r="M241" s="13"/>
      <c r="N241" s="107">
        <f>N244</f>
        <v>1</v>
      </c>
      <c r="O241" s="764" t="s">
        <v>197</v>
      </c>
      <c r="P241" s="17"/>
      <c r="Q241" s="5"/>
      <c r="R241" s="34"/>
      <c r="S241" s="55"/>
    </row>
    <row r="242" spans="1:19" s="18" customFormat="1" ht="27" x14ac:dyDescent="0.25">
      <c r="A242" s="732"/>
      <c r="B242" s="592"/>
      <c r="C242" s="125" t="s">
        <v>3</v>
      </c>
      <c r="D242" s="15"/>
      <c r="E242" s="13"/>
      <c r="F242" s="13"/>
      <c r="G242" s="13"/>
      <c r="H242" s="29"/>
      <c r="I242" s="13"/>
      <c r="J242" s="29"/>
      <c r="K242" s="29"/>
      <c r="L242" s="13"/>
      <c r="M242" s="13"/>
      <c r="N242" s="107"/>
      <c r="O242" s="765"/>
      <c r="P242" s="17"/>
      <c r="Q242" s="5"/>
      <c r="R242" s="34"/>
      <c r="S242" s="55"/>
    </row>
    <row r="243" spans="1:19" s="18" customFormat="1" ht="27" x14ac:dyDescent="0.25">
      <c r="A243" s="732"/>
      <c r="B243" s="592"/>
      <c r="C243" s="125" t="s">
        <v>10</v>
      </c>
      <c r="D243" s="15"/>
      <c r="E243" s="13"/>
      <c r="F243" s="13"/>
      <c r="G243" s="13"/>
      <c r="H243" s="29"/>
      <c r="I243" s="13"/>
      <c r="J243" s="29"/>
      <c r="K243" s="29"/>
      <c r="L243" s="13"/>
      <c r="M243" s="13"/>
      <c r="N243" s="107"/>
      <c r="O243" s="765"/>
      <c r="P243" s="17"/>
      <c r="Q243" s="5"/>
      <c r="R243" s="34"/>
      <c r="S243" s="55"/>
    </row>
    <row r="244" spans="1:19" s="18" customFormat="1" ht="27" x14ac:dyDescent="0.25">
      <c r="A244" s="755"/>
      <c r="B244" s="604"/>
      <c r="C244" s="125" t="s">
        <v>5</v>
      </c>
      <c r="D244" s="15"/>
      <c r="E244" s="13">
        <v>206.02</v>
      </c>
      <c r="F244" s="13">
        <v>206.02</v>
      </c>
      <c r="G244" s="13">
        <v>45.79</v>
      </c>
      <c r="H244" s="29">
        <f>G244/F244</f>
        <v>0.222</v>
      </c>
      <c r="I244" s="13">
        <f>G244</f>
        <v>45.79</v>
      </c>
      <c r="J244" s="29">
        <f>I244/F244</f>
        <v>0.222</v>
      </c>
      <c r="K244" s="29">
        <f>I244/G244</f>
        <v>1</v>
      </c>
      <c r="L244" s="13">
        <f>F244</f>
        <v>206.02</v>
      </c>
      <c r="M244" s="13"/>
      <c r="N244" s="107">
        <f>L244/F244</f>
        <v>1</v>
      </c>
      <c r="O244" s="823"/>
      <c r="P244" s="17"/>
      <c r="Q244" s="5"/>
      <c r="R244" s="34"/>
      <c r="S244" s="55"/>
    </row>
    <row r="245" spans="1:19" s="18" customFormat="1" ht="56.25" x14ac:dyDescent="0.25">
      <c r="A245" s="731">
        <v>49</v>
      </c>
      <c r="B245" s="591" t="s">
        <v>146</v>
      </c>
      <c r="C245" s="125" t="s">
        <v>90</v>
      </c>
      <c r="D245" s="15"/>
      <c r="E245" s="13">
        <f>E247</f>
        <v>8.9</v>
      </c>
      <c r="F245" s="13">
        <f>F247</f>
        <v>8.9</v>
      </c>
      <c r="G245" s="13">
        <f>G247</f>
        <v>0</v>
      </c>
      <c r="H245" s="29"/>
      <c r="I245" s="13">
        <f>I247</f>
        <v>0</v>
      </c>
      <c r="J245" s="29">
        <f>J247</f>
        <v>0</v>
      </c>
      <c r="K245" s="29" t="e">
        <f>K247</f>
        <v>#DIV/0!</v>
      </c>
      <c r="L245" s="13">
        <f>L247</f>
        <v>8.9</v>
      </c>
      <c r="M245" s="13"/>
      <c r="N245" s="107">
        <f>N247</f>
        <v>1</v>
      </c>
      <c r="O245" s="764"/>
      <c r="P245" s="17"/>
      <c r="Q245" s="5"/>
      <c r="R245" s="34"/>
      <c r="S245" s="55"/>
    </row>
    <row r="246" spans="1:19" s="18" customFormat="1" ht="27" x14ac:dyDescent="0.25">
      <c r="A246" s="732"/>
      <c r="B246" s="592"/>
      <c r="C246" s="125" t="s">
        <v>3</v>
      </c>
      <c r="D246" s="15"/>
      <c r="E246" s="13"/>
      <c r="F246" s="13"/>
      <c r="G246" s="13"/>
      <c r="H246" s="29"/>
      <c r="I246" s="13"/>
      <c r="J246" s="29"/>
      <c r="K246" s="29"/>
      <c r="L246" s="13"/>
      <c r="M246" s="13"/>
      <c r="N246" s="107"/>
      <c r="O246" s="765"/>
      <c r="P246" s="17"/>
      <c r="Q246" s="5"/>
      <c r="R246" s="34"/>
      <c r="S246" s="55"/>
    </row>
    <row r="247" spans="1:19" s="18" customFormat="1" ht="27" x14ac:dyDescent="0.25">
      <c r="A247" s="732"/>
      <c r="B247" s="592"/>
      <c r="C247" s="125" t="s">
        <v>10</v>
      </c>
      <c r="D247" s="15"/>
      <c r="E247" s="13">
        <v>8.9</v>
      </c>
      <c r="F247" s="13">
        <v>8.9</v>
      </c>
      <c r="G247" s="13"/>
      <c r="H247" s="29"/>
      <c r="I247" s="13">
        <f>G247</f>
        <v>0</v>
      </c>
      <c r="J247" s="29">
        <f>I247/F247</f>
        <v>0</v>
      </c>
      <c r="K247" s="29" t="e">
        <f>I247/G247</f>
        <v>#DIV/0!</v>
      </c>
      <c r="L247" s="13">
        <f>F247</f>
        <v>8.9</v>
      </c>
      <c r="M247" s="13"/>
      <c r="N247" s="107">
        <f>L247/F247</f>
        <v>1</v>
      </c>
      <c r="O247" s="765"/>
      <c r="P247" s="17"/>
      <c r="Q247" s="5"/>
      <c r="R247" s="34"/>
      <c r="S247" s="55"/>
    </row>
    <row r="248" spans="1:19" s="18" customFormat="1" ht="27" x14ac:dyDescent="0.25">
      <c r="A248" s="755"/>
      <c r="B248" s="604"/>
      <c r="C248" s="125" t="s">
        <v>5</v>
      </c>
      <c r="D248" s="15"/>
      <c r="E248" s="13"/>
      <c r="F248" s="13"/>
      <c r="G248" s="13"/>
      <c r="H248" s="29"/>
      <c r="I248" s="13"/>
      <c r="J248" s="29"/>
      <c r="K248" s="29"/>
      <c r="L248" s="13"/>
      <c r="M248" s="13"/>
      <c r="N248" s="107"/>
      <c r="O248" s="823"/>
      <c r="P248" s="17"/>
      <c r="Q248" s="5"/>
      <c r="R248" s="34"/>
      <c r="S248" s="55"/>
    </row>
    <row r="249" spans="1:19" s="18" customFormat="1" ht="84.75" customHeight="1" x14ac:dyDescent="0.25">
      <c r="A249" s="711">
        <v>50</v>
      </c>
      <c r="B249" s="741" t="s">
        <v>92</v>
      </c>
      <c r="C249" s="66" t="s">
        <v>91</v>
      </c>
      <c r="D249" s="16" t="s">
        <v>17</v>
      </c>
      <c r="E249" s="20">
        <f>E250+E251+E252</f>
        <v>14.7</v>
      </c>
      <c r="F249" s="20">
        <f>F250+F251+F252+G249</f>
        <v>14.7</v>
      </c>
      <c r="G249" s="20">
        <f>G250+G251+G252</f>
        <v>0</v>
      </c>
      <c r="H249" s="29">
        <f t="shared" si="35"/>
        <v>0</v>
      </c>
      <c r="I249" s="20">
        <f>G249</f>
        <v>0</v>
      </c>
      <c r="J249" s="29">
        <f t="shared" si="31"/>
        <v>0</v>
      </c>
      <c r="K249" s="29" t="e">
        <f t="shared" si="36"/>
        <v>#DIV/0!</v>
      </c>
      <c r="L249" s="20">
        <f t="shared" si="39"/>
        <v>14.7</v>
      </c>
      <c r="M249" s="13">
        <f t="shared" si="32"/>
        <v>0</v>
      </c>
      <c r="N249" s="108">
        <f t="shared" si="34"/>
        <v>1</v>
      </c>
      <c r="O249" s="737" t="s">
        <v>197</v>
      </c>
      <c r="P249" s="17"/>
      <c r="Q249" s="5"/>
      <c r="R249" s="34"/>
      <c r="S249" s="55"/>
    </row>
    <row r="250" spans="1:19" s="18" customFormat="1" ht="27" x14ac:dyDescent="0.25">
      <c r="A250" s="711"/>
      <c r="B250" s="742"/>
      <c r="C250" s="125" t="s">
        <v>3</v>
      </c>
      <c r="D250" s="15"/>
      <c r="E250" s="13"/>
      <c r="F250" s="13"/>
      <c r="G250" s="13"/>
      <c r="H250" s="29"/>
      <c r="I250" s="13"/>
      <c r="J250" s="29"/>
      <c r="K250" s="29"/>
      <c r="L250" s="13"/>
      <c r="M250" s="13"/>
      <c r="N250" s="107"/>
      <c r="O250" s="737"/>
      <c r="P250" s="17"/>
      <c r="Q250" s="5"/>
      <c r="R250" s="34"/>
      <c r="S250" s="55"/>
    </row>
    <row r="251" spans="1:19" s="18" customFormat="1" ht="27" x14ac:dyDescent="0.25">
      <c r="A251" s="711"/>
      <c r="B251" s="742"/>
      <c r="C251" s="125" t="s">
        <v>10</v>
      </c>
      <c r="D251" s="15"/>
      <c r="E251" s="13">
        <f t="shared" ref="E251:G252" si="40">E255</f>
        <v>0</v>
      </c>
      <c r="F251" s="13">
        <f t="shared" si="40"/>
        <v>0</v>
      </c>
      <c r="G251" s="13">
        <f t="shared" si="40"/>
        <v>0</v>
      </c>
      <c r="H251" s="29"/>
      <c r="I251" s="13">
        <f>G251</f>
        <v>0</v>
      </c>
      <c r="J251" s="29"/>
      <c r="K251" s="29"/>
      <c r="L251" s="13"/>
      <c r="M251" s="13">
        <f t="shared" si="32"/>
        <v>0</v>
      </c>
      <c r="N251" s="107"/>
      <c r="O251" s="737"/>
      <c r="P251" s="17"/>
      <c r="Q251" s="5"/>
      <c r="R251" s="34"/>
      <c r="S251" s="55"/>
    </row>
    <row r="252" spans="1:19" s="18" customFormat="1" ht="27" x14ac:dyDescent="0.25">
      <c r="A252" s="731"/>
      <c r="B252" s="747"/>
      <c r="C252" s="125" t="s">
        <v>5</v>
      </c>
      <c r="D252" s="15"/>
      <c r="E252" s="13">
        <f t="shared" si="40"/>
        <v>14.7</v>
      </c>
      <c r="F252" s="13">
        <f t="shared" si="40"/>
        <v>14.7</v>
      </c>
      <c r="G252" s="13">
        <f t="shared" si="40"/>
        <v>0</v>
      </c>
      <c r="H252" s="29">
        <f t="shared" si="35"/>
        <v>0</v>
      </c>
      <c r="I252" s="13">
        <f>G252</f>
        <v>0</v>
      </c>
      <c r="J252" s="29">
        <f t="shared" si="31"/>
        <v>0</v>
      </c>
      <c r="K252" s="29" t="e">
        <f t="shared" si="36"/>
        <v>#DIV/0!</v>
      </c>
      <c r="L252" s="13">
        <f t="shared" si="39"/>
        <v>14.7</v>
      </c>
      <c r="M252" s="13">
        <f t="shared" si="32"/>
        <v>0</v>
      </c>
      <c r="N252" s="107">
        <f t="shared" si="34"/>
        <v>1</v>
      </c>
      <c r="O252" s="737"/>
      <c r="P252" s="17"/>
      <c r="Q252" s="5"/>
      <c r="R252" s="34"/>
      <c r="S252" s="55"/>
    </row>
    <row r="253" spans="1:19" s="18" customFormat="1" ht="37.5" x14ac:dyDescent="0.25">
      <c r="A253" s="589">
        <v>51</v>
      </c>
      <c r="B253" s="591" t="s">
        <v>147</v>
      </c>
      <c r="C253" s="85" t="s">
        <v>96</v>
      </c>
      <c r="D253" s="123" t="s">
        <v>17</v>
      </c>
      <c r="E253" s="47">
        <f>E254+E255+E256</f>
        <v>14.7</v>
      </c>
      <c r="F253" s="47">
        <f>F254+F255+F256</f>
        <v>14.7</v>
      </c>
      <c r="G253" s="47">
        <f>G254+G255+G256</f>
        <v>0</v>
      </c>
      <c r="H253" s="46">
        <f>G253/F253</f>
        <v>0</v>
      </c>
      <c r="I253" s="47">
        <f>G253</f>
        <v>0</v>
      </c>
      <c r="J253" s="46">
        <f>J256</f>
        <v>0</v>
      </c>
      <c r="K253" s="46" t="e">
        <f>K256</f>
        <v>#DIV/0!</v>
      </c>
      <c r="L253" s="47">
        <f>L256</f>
        <v>14.7</v>
      </c>
      <c r="M253" s="47"/>
      <c r="N253" s="110">
        <f>L253/F253</f>
        <v>1</v>
      </c>
      <c r="O253" s="127" t="s">
        <v>177</v>
      </c>
      <c r="P253" s="17"/>
      <c r="Q253" s="5"/>
      <c r="R253" s="34"/>
      <c r="S253" s="55"/>
    </row>
    <row r="254" spans="1:19" s="18" customFormat="1" ht="27" x14ac:dyDescent="0.25">
      <c r="A254" s="590"/>
      <c r="B254" s="592"/>
      <c r="C254" s="85" t="s">
        <v>3</v>
      </c>
      <c r="D254" s="86"/>
      <c r="E254" s="47"/>
      <c r="F254" s="47"/>
      <c r="G254" s="47"/>
      <c r="H254" s="46"/>
      <c r="I254" s="47"/>
      <c r="J254" s="46"/>
      <c r="K254" s="46"/>
      <c r="L254" s="47"/>
      <c r="M254" s="47"/>
      <c r="N254" s="110"/>
      <c r="O254" s="127"/>
      <c r="P254" s="17"/>
      <c r="Q254" s="5"/>
      <c r="R254" s="34"/>
      <c r="S254" s="55"/>
    </row>
    <row r="255" spans="1:19" s="18" customFormat="1" ht="27" x14ac:dyDescent="0.25">
      <c r="A255" s="590"/>
      <c r="B255" s="592"/>
      <c r="C255" s="85" t="s">
        <v>10</v>
      </c>
      <c r="D255" s="86"/>
      <c r="E255" s="47"/>
      <c r="F255" s="47"/>
      <c r="G255" s="47"/>
      <c r="H255" s="46"/>
      <c r="I255" s="47"/>
      <c r="J255" s="46"/>
      <c r="K255" s="46"/>
      <c r="L255" s="47"/>
      <c r="M255" s="47"/>
      <c r="N255" s="110"/>
      <c r="O255" s="127"/>
      <c r="P255" s="17"/>
      <c r="Q255" s="5"/>
      <c r="R255" s="34"/>
      <c r="S255" s="55"/>
    </row>
    <row r="256" spans="1:19" s="18" customFormat="1" ht="27" x14ac:dyDescent="0.25">
      <c r="A256" s="712"/>
      <c r="B256" s="604"/>
      <c r="C256" s="85" t="s">
        <v>5</v>
      </c>
      <c r="D256" s="86"/>
      <c r="E256" s="47">
        <v>14.7</v>
      </c>
      <c r="F256" s="47">
        <v>14.7</v>
      </c>
      <c r="G256" s="47"/>
      <c r="H256" s="46">
        <f>G256/F256</f>
        <v>0</v>
      </c>
      <c r="I256" s="47">
        <f>G256</f>
        <v>0</v>
      </c>
      <c r="J256" s="46">
        <f>I256/F256</f>
        <v>0</v>
      </c>
      <c r="K256" s="46" t="e">
        <f>I256/G256</f>
        <v>#DIV/0!</v>
      </c>
      <c r="L256" s="47">
        <f>F256</f>
        <v>14.7</v>
      </c>
      <c r="M256" s="47"/>
      <c r="N256" s="110">
        <f>L256/F256</f>
        <v>1</v>
      </c>
      <c r="O256" s="127"/>
      <c r="P256" s="17"/>
      <c r="Q256" s="5"/>
      <c r="R256" s="34"/>
      <c r="S256" s="55"/>
    </row>
    <row r="257" spans="1:19" s="18" customFormat="1" ht="37.5" x14ac:dyDescent="0.25">
      <c r="A257" s="567">
        <v>52</v>
      </c>
      <c r="B257" s="67" t="s">
        <v>93</v>
      </c>
      <c r="C257" s="68" t="s">
        <v>94</v>
      </c>
      <c r="D257" s="43" t="s">
        <v>17</v>
      </c>
      <c r="E257" s="44">
        <f>SUM(E258:E260)</f>
        <v>4173.13</v>
      </c>
      <c r="F257" s="44">
        <f>SUM(F258:F260)</f>
        <v>4173.13</v>
      </c>
      <c r="G257" s="44">
        <f>SUM(G258:G260)</f>
        <v>2727.15</v>
      </c>
      <c r="H257" s="45">
        <f>G257/F257</f>
        <v>0.65400000000000003</v>
      </c>
      <c r="I257" s="44">
        <f>I258+I259+I260</f>
        <v>2727.15</v>
      </c>
      <c r="J257" s="46">
        <f t="shared" si="31"/>
        <v>0.65400000000000003</v>
      </c>
      <c r="K257" s="45">
        <f t="shared" si="36"/>
        <v>1</v>
      </c>
      <c r="L257" s="44">
        <f>L258+L259+L260</f>
        <v>4173.13</v>
      </c>
      <c r="M257" s="47">
        <f>M259+M260</f>
        <v>0</v>
      </c>
      <c r="N257" s="111">
        <f t="shared" si="34"/>
        <v>1</v>
      </c>
      <c r="O257" s="572"/>
      <c r="P257" s="17"/>
      <c r="Q257" s="5"/>
      <c r="R257" s="34"/>
      <c r="S257" s="55"/>
    </row>
    <row r="258" spans="1:19" s="18" customFormat="1" ht="27" x14ac:dyDescent="0.25">
      <c r="A258" s="568"/>
      <c r="B258" s="61"/>
      <c r="C258" s="48" t="s">
        <v>3</v>
      </c>
      <c r="D258" s="15"/>
      <c r="E258" s="13">
        <f t="shared" ref="E258:G260" si="41">E262</f>
        <v>0</v>
      </c>
      <c r="F258" s="13">
        <f t="shared" si="41"/>
        <v>0</v>
      </c>
      <c r="G258" s="13">
        <f t="shared" si="41"/>
        <v>0</v>
      </c>
      <c r="H258" s="30"/>
      <c r="I258" s="13"/>
      <c r="J258" s="29"/>
      <c r="K258" s="30"/>
      <c r="L258" s="13"/>
      <c r="M258" s="13">
        <f t="shared" ref="M258:M272" si="42">F258-L258</f>
        <v>0</v>
      </c>
      <c r="N258" s="107"/>
      <c r="O258" s="705"/>
      <c r="P258" s="17"/>
      <c r="Q258" s="5"/>
      <c r="R258" s="34"/>
      <c r="S258" s="55"/>
    </row>
    <row r="259" spans="1:19" s="18" customFormat="1" ht="27" x14ac:dyDescent="0.25">
      <c r="A259" s="568"/>
      <c r="B259" s="61"/>
      <c r="C259" s="48" t="s">
        <v>10</v>
      </c>
      <c r="D259" s="15"/>
      <c r="E259" s="13">
        <f>E267</f>
        <v>6</v>
      </c>
      <c r="F259" s="13">
        <f>F267</f>
        <v>6</v>
      </c>
      <c r="G259" s="13">
        <f>G265</f>
        <v>4.4800000000000004</v>
      </c>
      <c r="H259" s="30">
        <f t="shared" si="35"/>
        <v>0.747</v>
      </c>
      <c r="I259" s="13">
        <f>I263+I267</f>
        <v>4.4800000000000004</v>
      </c>
      <c r="J259" s="29">
        <f t="shared" ref="J259:J264" si="43">I259/F259</f>
        <v>0.747</v>
      </c>
      <c r="K259" s="30">
        <f t="shared" si="36"/>
        <v>1</v>
      </c>
      <c r="L259" s="13">
        <f t="shared" si="39"/>
        <v>6</v>
      </c>
      <c r="M259" s="13">
        <f t="shared" si="42"/>
        <v>0</v>
      </c>
      <c r="N259" s="107">
        <f t="shared" si="34"/>
        <v>1</v>
      </c>
      <c r="O259" s="705"/>
      <c r="P259" s="17"/>
      <c r="Q259" s="5"/>
      <c r="R259" s="34"/>
      <c r="S259" s="55"/>
    </row>
    <row r="260" spans="1:19" s="18" customFormat="1" ht="27" x14ac:dyDescent="0.25">
      <c r="A260" s="571"/>
      <c r="B260" s="122"/>
      <c r="C260" s="125" t="s">
        <v>5</v>
      </c>
      <c r="D260" s="15"/>
      <c r="E260" s="13">
        <f>E264</f>
        <v>4167.13</v>
      </c>
      <c r="F260" s="13">
        <f t="shared" si="41"/>
        <v>4167.13</v>
      </c>
      <c r="G260" s="13">
        <f>G261</f>
        <v>2722.67</v>
      </c>
      <c r="H260" s="29">
        <f t="shared" si="35"/>
        <v>0.65300000000000002</v>
      </c>
      <c r="I260" s="13">
        <f>I264</f>
        <v>2722.67</v>
      </c>
      <c r="J260" s="29">
        <f t="shared" si="43"/>
        <v>0.65300000000000002</v>
      </c>
      <c r="K260" s="29">
        <f t="shared" si="36"/>
        <v>1</v>
      </c>
      <c r="L260" s="13">
        <f>L261</f>
        <v>4167.13</v>
      </c>
      <c r="M260" s="13">
        <f t="shared" si="42"/>
        <v>0</v>
      </c>
      <c r="N260" s="107">
        <f t="shared" si="34"/>
        <v>1</v>
      </c>
      <c r="O260" s="573"/>
      <c r="P260" s="17"/>
      <c r="Q260" s="5"/>
      <c r="R260" s="34"/>
      <c r="S260" s="55"/>
    </row>
    <row r="261" spans="1:19" s="18" customFormat="1" ht="56.25" x14ac:dyDescent="0.25">
      <c r="A261" s="603">
        <v>53</v>
      </c>
      <c r="B261" s="608" t="s">
        <v>148</v>
      </c>
      <c r="C261" s="19" t="s">
        <v>95</v>
      </c>
      <c r="D261" s="16" t="s">
        <v>17</v>
      </c>
      <c r="E261" s="20">
        <f>SUM(E262:E264)</f>
        <v>4167.13</v>
      </c>
      <c r="F261" s="20">
        <f>SUM(F262:F264)</f>
        <v>4167.13</v>
      </c>
      <c r="G261" s="20">
        <f>SUM(G262:G264)</f>
        <v>2722.67</v>
      </c>
      <c r="H261" s="30">
        <f>G261/F261</f>
        <v>0.65300000000000002</v>
      </c>
      <c r="I261" s="20">
        <f>SUM(I262:I264)</f>
        <v>2722.67</v>
      </c>
      <c r="J261" s="29">
        <f t="shared" si="43"/>
        <v>0.65300000000000002</v>
      </c>
      <c r="K261" s="30">
        <f>I261/G261</f>
        <v>1</v>
      </c>
      <c r="L261" s="20">
        <f>L264</f>
        <v>4167.13</v>
      </c>
      <c r="M261" s="13">
        <f t="shared" si="42"/>
        <v>0</v>
      </c>
      <c r="N261" s="107">
        <f t="shared" si="34"/>
        <v>1</v>
      </c>
      <c r="O261" s="723" t="s">
        <v>198</v>
      </c>
      <c r="P261" s="17"/>
      <c r="Q261" s="5"/>
      <c r="R261" s="34"/>
      <c r="S261" s="55"/>
    </row>
    <row r="262" spans="1:19" s="18" customFormat="1" ht="27" x14ac:dyDescent="0.25">
      <c r="A262" s="603"/>
      <c r="B262" s="620"/>
      <c r="C262" s="125" t="s">
        <v>3</v>
      </c>
      <c r="D262" s="15"/>
      <c r="E262" s="13"/>
      <c r="F262" s="13"/>
      <c r="G262" s="13"/>
      <c r="H262" s="29"/>
      <c r="I262" s="13"/>
      <c r="J262" s="29"/>
      <c r="K262" s="29"/>
      <c r="L262" s="13"/>
      <c r="M262" s="13"/>
      <c r="N262" s="107"/>
      <c r="O262" s="723"/>
      <c r="P262" s="17"/>
      <c r="Q262" s="5"/>
      <c r="R262" s="34"/>
      <c r="S262" s="55"/>
    </row>
    <row r="263" spans="1:19" s="18" customFormat="1" ht="27" x14ac:dyDescent="0.25">
      <c r="A263" s="603"/>
      <c r="B263" s="620"/>
      <c r="C263" s="125" t="s">
        <v>10</v>
      </c>
      <c r="D263" s="15"/>
      <c r="E263" s="13"/>
      <c r="F263" s="13"/>
      <c r="G263" s="13"/>
      <c r="H263" s="29"/>
      <c r="I263" s="13"/>
      <c r="J263" s="29"/>
      <c r="K263" s="29"/>
      <c r="L263" s="13"/>
      <c r="M263" s="13"/>
      <c r="N263" s="107"/>
      <c r="O263" s="723"/>
      <c r="P263" s="17"/>
      <c r="Q263" s="5"/>
      <c r="R263" s="34"/>
      <c r="S263" s="55"/>
    </row>
    <row r="264" spans="1:19" s="18" customFormat="1" ht="27" x14ac:dyDescent="0.25">
      <c r="A264" s="603"/>
      <c r="B264" s="609"/>
      <c r="C264" s="125" t="s">
        <v>5</v>
      </c>
      <c r="D264" s="15"/>
      <c r="E264" s="13">
        <v>4167.13</v>
      </c>
      <c r="F264" s="13">
        <v>4167.13</v>
      </c>
      <c r="G264" s="13">
        <v>2722.67</v>
      </c>
      <c r="H264" s="29">
        <f t="shared" ref="H264:H272" si="44">G264/F264</f>
        <v>0.65300000000000002</v>
      </c>
      <c r="I264" s="13">
        <f>G264</f>
        <v>2722.67</v>
      </c>
      <c r="J264" s="29">
        <f t="shared" si="43"/>
        <v>0.65300000000000002</v>
      </c>
      <c r="K264" s="29">
        <f t="shared" ref="K264:K272" si="45">I264/G264</f>
        <v>1</v>
      </c>
      <c r="L264" s="13">
        <f>F264</f>
        <v>4167.13</v>
      </c>
      <c r="M264" s="13">
        <f t="shared" si="42"/>
        <v>0</v>
      </c>
      <c r="N264" s="107">
        <f t="shared" si="34"/>
        <v>1</v>
      </c>
      <c r="O264" s="723"/>
      <c r="P264" s="17"/>
      <c r="Q264" s="5"/>
      <c r="R264" s="34"/>
      <c r="S264" s="55"/>
    </row>
    <row r="265" spans="1:19" s="18" customFormat="1" ht="37.5" x14ac:dyDescent="0.25">
      <c r="A265" s="769">
        <v>54</v>
      </c>
      <c r="B265" s="608" t="s">
        <v>149</v>
      </c>
      <c r="C265" s="125" t="s">
        <v>97</v>
      </c>
      <c r="D265" s="16" t="s">
        <v>17</v>
      </c>
      <c r="E265" s="13">
        <f t="shared" ref="E265:L265" si="46">E267</f>
        <v>6</v>
      </c>
      <c r="F265" s="13">
        <f t="shared" si="46"/>
        <v>6</v>
      </c>
      <c r="G265" s="13">
        <f t="shared" si="46"/>
        <v>4.4800000000000004</v>
      </c>
      <c r="H265" s="29">
        <f t="shared" si="46"/>
        <v>0.747</v>
      </c>
      <c r="I265" s="13">
        <f t="shared" si="46"/>
        <v>4.4800000000000004</v>
      </c>
      <c r="J265" s="29">
        <f t="shared" si="46"/>
        <v>0.747</v>
      </c>
      <c r="K265" s="29">
        <f t="shared" si="46"/>
        <v>1</v>
      </c>
      <c r="L265" s="13">
        <f t="shared" si="46"/>
        <v>6</v>
      </c>
      <c r="M265" s="13"/>
      <c r="N265" s="107">
        <f>N267</f>
        <v>1</v>
      </c>
      <c r="O265" s="603" t="s">
        <v>168</v>
      </c>
      <c r="P265" s="17"/>
      <c r="Q265" s="5"/>
      <c r="R265" s="34"/>
      <c r="S265" s="55"/>
    </row>
    <row r="266" spans="1:19" s="18" customFormat="1" ht="27" x14ac:dyDescent="0.25">
      <c r="A266" s="770"/>
      <c r="B266" s="620"/>
      <c r="C266" s="125" t="s">
        <v>3</v>
      </c>
      <c r="D266" s="15"/>
      <c r="E266" s="13"/>
      <c r="F266" s="13"/>
      <c r="G266" s="13"/>
      <c r="H266" s="29"/>
      <c r="I266" s="13"/>
      <c r="J266" s="29"/>
      <c r="K266" s="29"/>
      <c r="L266" s="13"/>
      <c r="M266" s="13"/>
      <c r="N266" s="107"/>
      <c r="O266" s="603"/>
      <c r="P266" s="17"/>
      <c r="Q266" s="5"/>
      <c r="R266" s="34"/>
      <c r="S266" s="55"/>
    </row>
    <row r="267" spans="1:19" s="18" customFormat="1" ht="27" x14ac:dyDescent="0.25">
      <c r="A267" s="770"/>
      <c r="B267" s="620"/>
      <c r="C267" s="125" t="s">
        <v>10</v>
      </c>
      <c r="D267" s="15"/>
      <c r="E267" s="13">
        <v>6</v>
      </c>
      <c r="F267" s="13">
        <v>6</v>
      </c>
      <c r="G267" s="13">
        <v>4.4800000000000004</v>
      </c>
      <c r="H267" s="29">
        <f>G267/F267</f>
        <v>0.747</v>
      </c>
      <c r="I267" s="13">
        <f>G267</f>
        <v>4.4800000000000004</v>
      </c>
      <c r="J267" s="29">
        <f>I267/F267</f>
        <v>0.747</v>
      </c>
      <c r="K267" s="29">
        <f>I267/G267</f>
        <v>1</v>
      </c>
      <c r="L267" s="13">
        <f>F267</f>
        <v>6</v>
      </c>
      <c r="M267" s="13"/>
      <c r="N267" s="107">
        <f>L267/F267</f>
        <v>1</v>
      </c>
      <c r="O267" s="603"/>
      <c r="P267" s="17"/>
      <c r="Q267" s="5"/>
      <c r="R267" s="34"/>
      <c r="S267" s="55"/>
    </row>
    <row r="268" spans="1:19" s="18" customFormat="1" ht="27" x14ac:dyDescent="0.25">
      <c r="A268" s="846"/>
      <c r="B268" s="609"/>
      <c r="C268" s="125" t="s">
        <v>5</v>
      </c>
      <c r="D268" s="15"/>
      <c r="E268" s="13"/>
      <c r="F268" s="13"/>
      <c r="G268" s="13"/>
      <c r="H268" s="29"/>
      <c r="I268" s="13"/>
      <c r="J268" s="29"/>
      <c r="K268" s="29"/>
      <c r="L268" s="13"/>
      <c r="M268" s="13"/>
      <c r="N268" s="107"/>
      <c r="O268" s="603"/>
      <c r="P268" s="17"/>
      <c r="Q268" s="5"/>
      <c r="R268" s="34"/>
      <c r="S268" s="55"/>
    </row>
    <row r="269" spans="1:19" s="18" customFormat="1" ht="37.5" x14ac:dyDescent="0.25">
      <c r="A269" s="711">
        <v>55</v>
      </c>
      <c r="B269" s="741" t="s">
        <v>98</v>
      </c>
      <c r="C269" s="66" t="s">
        <v>27</v>
      </c>
      <c r="D269" s="16" t="s">
        <v>17</v>
      </c>
      <c r="E269" s="20">
        <f>SUM(E270:E272)</f>
        <v>451.9</v>
      </c>
      <c r="F269" s="20">
        <f>SUM(F270:F272)</f>
        <v>451.9</v>
      </c>
      <c r="G269" s="20">
        <f>G272</f>
        <v>269.22000000000003</v>
      </c>
      <c r="H269" s="30">
        <f>G269/F269</f>
        <v>0.59599999999999997</v>
      </c>
      <c r="I269" s="20">
        <f>SUM(I270:I272)</f>
        <v>269.22000000000003</v>
      </c>
      <c r="J269" s="30">
        <f>I269/F269</f>
        <v>0.59599999999999997</v>
      </c>
      <c r="K269" s="30">
        <f t="shared" si="45"/>
        <v>1</v>
      </c>
      <c r="L269" s="20">
        <f>L272</f>
        <v>451.9</v>
      </c>
      <c r="M269" s="13">
        <f t="shared" si="42"/>
        <v>0</v>
      </c>
      <c r="N269" s="108">
        <f t="shared" si="34"/>
        <v>1</v>
      </c>
      <c r="O269" s="737" t="s">
        <v>198</v>
      </c>
      <c r="P269" s="17"/>
      <c r="Q269" s="5"/>
      <c r="R269" s="34"/>
      <c r="S269" s="55"/>
    </row>
    <row r="270" spans="1:19" s="18" customFormat="1" ht="27" x14ac:dyDescent="0.25">
      <c r="A270" s="711"/>
      <c r="B270" s="742"/>
      <c r="C270" s="125" t="s">
        <v>3</v>
      </c>
      <c r="D270" s="15"/>
      <c r="E270" s="13"/>
      <c r="F270" s="13"/>
      <c r="G270" s="13"/>
      <c r="H270" s="29"/>
      <c r="I270" s="13"/>
      <c r="J270" s="29"/>
      <c r="K270" s="29"/>
      <c r="L270" s="13"/>
      <c r="M270" s="13"/>
      <c r="N270" s="107"/>
      <c r="O270" s="737"/>
      <c r="P270" s="17"/>
      <c r="Q270" s="5"/>
      <c r="R270" s="34"/>
      <c r="S270" s="55"/>
    </row>
    <row r="271" spans="1:19" s="18" customFormat="1" ht="27" x14ac:dyDescent="0.25">
      <c r="A271" s="711"/>
      <c r="B271" s="742"/>
      <c r="C271" s="125" t="s">
        <v>10</v>
      </c>
      <c r="D271" s="15"/>
      <c r="E271" s="13"/>
      <c r="F271" s="13"/>
      <c r="G271" s="13"/>
      <c r="H271" s="29"/>
      <c r="I271" s="13"/>
      <c r="J271" s="29"/>
      <c r="K271" s="29"/>
      <c r="L271" s="13"/>
      <c r="M271" s="13"/>
      <c r="N271" s="107"/>
      <c r="O271" s="737"/>
      <c r="P271" s="17"/>
      <c r="Q271" s="5"/>
      <c r="R271" s="34"/>
      <c r="S271" s="55"/>
    </row>
    <row r="272" spans="1:19" s="18" customFormat="1" ht="27" x14ac:dyDescent="0.25">
      <c r="A272" s="711"/>
      <c r="B272" s="747"/>
      <c r="C272" s="125" t="s">
        <v>5</v>
      </c>
      <c r="D272" s="15"/>
      <c r="E272" s="13">
        <v>451.9</v>
      </c>
      <c r="F272" s="13">
        <v>451.9</v>
      </c>
      <c r="G272" s="13">
        <v>269.22000000000003</v>
      </c>
      <c r="H272" s="29">
        <f t="shared" si="44"/>
        <v>0.59599999999999997</v>
      </c>
      <c r="I272" s="13">
        <f>G272</f>
        <v>269.22000000000003</v>
      </c>
      <c r="J272" s="29">
        <f>I272/F272</f>
        <v>0.59599999999999997</v>
      </c>
      <c r="K272" s="29">
        <f t="shared" si="45"/>
        <v>1</v>
      </c>
      <c r="L272" s="13">
        <f>F272</f>
        <v>451.9</v>
      </c>
      <c r="M272" s="13">
        <f t="shared" si="42"/>
        <v>0</v>
      </c>
      <c r="N272" s="107">
        <f t="shared" si="34"/>
        <v>1</v>
      </c>
      <c r="O272" s="737"/>
      <c r="P272" s="17"/>
      <c r="Q272" s="5"/>
      <c r="R272" s="34"/>
      <c r="S272" s="55"/>
    </row>
    <row r="273" spans="1:19" s="18" customFormat="1" ht="50.25" customHeight="1" x14ac:dyDescent="0.25">
      <c r="A273" s="775">
        <v>56</v>
      </c>
      <c r="B273" s="778"/>
      <c r="C273" s="91" t="s">
        <v>99</v>
      </c>
      <c r="D273" s="91" t="s">
        <v>42</v>
      </c>
      <c r="E273" s="92">
        <f>E274+E275+E276</f>
        <v>44191.39</v>
      </c>
      <c r="F273" s="92">
        <f>F274+F275+F276</f>
        <v>44202.91</v>
      </c>
      <c r="G273" s="92">
        <f>G274+G275+G276</f>
        <v>21858.639999999999</v>
      </c>
      <c r="H273" s="93">
        <f>H275</f>
        <v>0.35899999999999999</v>
      </c>
      <c r="I273" s="92">
        <f>I274+I275+I276</f>
        <v>21858.639999999999</v>
      </c>
      <c r="J273" s="93">
        <f>J275</f>
        <v>0.35899999999999999</v>
      </c>
      <c r="K273" s="93">
        <f>I273/G273</f>
        <v>1</v>
      </c>
      <c r="L273" s="92">
        <f>L274+L275+L276</f>
        <v>44202.91</v>
      </c>
      <c r="M273" s="92"/>
      <c r="N273" s="112">
        <f t="shared" ref="N273:N279" si="47">L273/F273</f>
        <v>1</v>
      </c>
      <c r="O273" s="737"/>
      <c r="P273" s="17"/>
      <c r="Q273" s="17"/>
      <c r="R273" s="94"/>
      <c r="S273" s="95"/>
    </row>
    <row r="274" spans="1:19" s="18" customFormat="1" ht="27" x14ac:dyDescent="0.25">
      <c r="A274" s="776"/>
      <c r="B274" s="779"/>
      <c r="C274" s="91" t="s">
        <v>3</v>
      </c>
      <c r="D274" s="96"/>
      <c r="E274" s="92">
        <f t="shared" ref="E274:G276" si="48">E9</f>
        <v>8024.6</v>
      </c>
      <c r="F274" s="92">
        <f t="shared" si="48"/>
        <v>8024.61</v>
      </c>
      <c r="G274" s="92">
        <f t="shared" si="48"/>
        <v>4774.72</v>
      </c>
      <c r="H274" s="93">
        <f t="shared" ref="H274:H279" si="49">G274/F274</f>
        <v>0.59499999999999997</v>
      </c>
      <c r="I274" s="92">
        <f>G274</f>
        <v>4774.72</v>
      </c>
      <c r="J274" s="93">
        <f t="shared" ref="J274:J279" si="50">I274/F274</f>
        <v>0.59499999999999997</v>
      </c>
      <c r="K274" s="93">
        <f>I274/G274</f>
        <v>1</v>
      </c>
      <c r="L274" s="92">
        <f>L14</f>
        <v>8024.61</v>
      </c>
      <c r="M274" s="92"/>
      <c r="N274" s="112">
        <f t="shared" si="47"/>
        <v>1</v>
      </c>
      <c r="O274" s="737"/>
      <c r="P274" s="17"/>
      <c r="Q274" s="17"/>
      <c r="R274" s="94"/>
      <c r="S274" s="95"/>
    </row>
    <row r="275" spans="1:19" s="18" customFormat="1" ht="27" x14ac:dyDescent="0.25">
      <c r="A275" s="776"/>
      <c r="B275" s="779"/>
      <c r="C275" s="91" t="s">
        <v>10</v>
      </c>
      <c r="D275" s="96"/>
      <c r="E275" s="92">
        <f t="shared" si="48"/>
        <v>15801.52</v>
      </c>
      <c r="F275" s="92">
        <f t="shared" si="48"/>
        <v>15813.03</v>
      </c>
      <c r="G275" s="92">
        <f t="shared" si="48"/>
        <v>5677.42</v>
      </c>
      <c r="H275" s="93">
        <f t="shared" si="49"/>
        <v>0.35899999999999999</v>
      </c>
      <c r="I275" s="92">
        <f>G275</f>
        <v>5677.42</v>
      </c>
      <c r="J275" s="93">
        <f t="shared" si="50"/>
        <v>0.35899999999999999</v>
      </c>
      <c r="K275" s="93">
        <f>I274/G274</f>
        <v>1</v>
      </c>
      <c r="L275" s="92">
        <f>L40+L15</f>
        <v>15813.03</v>
      </c>
      <c r="M275" s="92"/>
      <c r="N275" s="112">
        <f t="shared" si="47"/>
        <v>1</v>
      </c>
      <c r="O275" s="737"/>
      <c r="P275" s="17"/>
      <c r="Q275" s="17"/>
      <c r="R275" s="94"/>
      <c r="S275" s="95"/>
    </row>
    <row r="276" spans="1:19" s="18" customFormat="1" ht="27" x14ac:dyDescent="0.25">
      <c r="A276" s="777"/>
      <c r="B276" s="780"/>
      <c r="C276" s="91" t="s">
        <v>5</v>
      </c>
      <c r="D276" s="96"/>
      <c r="E276" s="92">
        <f t="shared" si="48"/>
        <v>20365.27</v>
      </c>
      <c r="F276" s="92">
        <f t="shared" si="48"/>
        <v>20365.27</v>
      </c>
      <c r="G276" s="92">
        <f t="shared" si="48"/>
        <v>11406.5</v>
      </c>
      <c r="H276" s="93">
        <f t="shared" si="49"/>
        <v>0.56000000000000005</v>
      </c>
      <c r="I276" s="92">
        <f>G276</f>
        <v>11406.5</v>
      </c>
      <c r="J276" s="93">
        <f t="shared" si="50"/>
        <v>0.56000000000000005</v>
      </c>
      <c r="K276" s="93">
        <f>I276/G276</f>
        <v>1</v>
      </c>
      <c r="L276" s="92">
        <f>L41</f>
        <v>20365.27</v>
      </c>
      <c r="M276" s="92"/>
      <c r="N276" s="112">
        <f t="shared" si="47"/>
        <v>1</v>
      </c>
      <c r="O276" s="737"/>
      <c r="P276" s="17"/>
      <c r="Q276" s="17"/>
      <c r="R276" s="94"/>
      <c r="S276" s="95"/>
    </row>
    <row r="277" spans="1:19" s="18" customFormat="1" ht="60" customHeight="1" x14ac:dyDescent="0.25">
      <c r="A277" s="731">
        <v>57</v>
      </c>
      <c r="B277" s="591"/>
      <c r="C277" s="125" t="s">
        <v>213</v>
      </c>
      <c r="D277" s="125" t="s">
        <v>42</v>
      </c>
      <c r="E277" s="13">
        <f>E278+E279</f>
        <v>7966.21</v>
      </c>
      <c r="F277" s="13">
        <f>F278+F279</f>
        <v>7966.22</v>
      </c>
      <c r="G277" s="13">
        <f>G278+G279</f>
        <v>4894.6899999999996</v>
      </c>
      <c r="H277" s="29">
        <f t="shared" si="49"/>
        <v>0.61399999999999999</v>
      </c>
      <c r="I277" s="13">
        <f>I278+I279+I280</f>
        <v>4894.6899999999996</v>
      </c>
      <c r="J277" s="29">
        <f t="shared" si="50"/>
        <v>0.61399999999999999</v>
      </c>
      <c r="K277" s="29">
        <f>I277/G277</f>
        <v>1</v>
      </c>
      <c r="L277" s="13">
        <f>L278+L279</f>
        <v>7966.22</v>
      </c>
      <c r="M277" s="13"/>
      <c r="N277" s="107">
        <f t="shared" si="47"/>
        <v>1</v>
      </c>
      <c r="O277" s="737"/>
      <c r="P277" s="17"/>
      <c r="Q277" s="5"/>
      <c r="R277" s="34"/>
      <c r="S277" s="55"/>
    </row>
    <row r="278" spans="1:19" s="18" customFormat="1" ht="27" x14ac:dyDescent="0.25">
      <c r="A278" s="732"/>
      <c r="B278" s="592"/>
      <c r="C278" s="125" t="s">
        <v>3</v>
      </c>
      <c r="D278" s="15"/>
      <c r="E278" s="13">
        <f>E18+E22+E26</f>
        <v>7724.17</v>
      </c>
      <c r="F278" s="13">
        <f>F18+F22+F26</f>
        <v>7724.18</v>
      </c>
      <c r="G278" s="13">
        <f>G17+G21+G26</f>
        <v>4665.3999999999996</v>
      </c>
      <c r="H278" s="29">
        <f t="shared" si="49"/>
        <v>0.60399999999999998</v>
      </c>
      <c r="I278" s="13">
        <f>G278</f>
        <v>4665.3999999999996</v>
      </c>
      <c r="J278" s="29">
        <f t="shared" si="50"/>
        <v>0.60399999999999998</v>
      </c>
      <c r="K278" s="29">
        <f>I278/G278</f>
        <v>1</v>
      </c>
      <c r="L278" s="13">
        <f>F278</f>
        <v>7724.18</v>
      </c>
      <c r="M278" s="13"/>
      <c r="N278" s="107">
        <f t="shared" si="47"/>
        <v>1</v>
      </c>
      <c r="O278" s="737"/>
      <c r="P278" s="17"/>
      <c r="Q278" s="5"/>
      <c r="R278" s="34"/>
      <c r="S278" s="55"/>
    </row>
    <row r="279" spans="1:19" s="18" customFormat="1" ht="27" x14ac:dyDescent="0.25">
      <c r="A279" s="732"/>
      <c r="B279" s="592"/>
      <c r="C279" s="125" t="s">
        <v>10</v>
      </c>
      <c r="D279" s="15"/>
      <c r="E279" s="13">
        <f>E15+E94</f>
        <v>242.04</v>
      </c>
      <c r="F279" s="13">
        <f>F15+F94</f>
        <v>242.04</v>
      </c>
      <c r="G279" s="13">
        <f>G27+G94</f>
        <v>229.29</v>
      </c>
      <c r="H279" s="29">
        <f t="shared" si="49"/>
        <v>0.94699999999999995</v>
      </c>
      <c r="I279" s="13">
        <f>G279</f>
        <v>229.29</v>
      </c>
      <c r="J279" s="29">
        <f t="shared" si="50"/>
        <v>0.94699999999999995</v>
      </c>
      <c r="K279" s="29">
        <f>I279/G279</f>
        <v>1</v>
      </c>
      <c r="L279" s="13">
        <f>F279</f>
        <v>242.04</v>
      </c>
      <c r="M279" s="13"/>
      <c r="N279" s="107">
        <f t="shared" si="47"/>
        <v>1</v>
      </c>
      <c r="O279" s="737"/>
      <c r="P279" s="17"/>
      <c r="Q279" s="5"/>
      <c r="R279" s="34"/>
      <c r="S279" s="55"/>
    </row>
    <row r="280" spans="1:19" s="18" customFormat="1" ht="27" x14ac:dyDescent="0.25">
      <c r="A280" s="755"/>
      <c r="B280" s="604"/>
      <c r="C280" s="125" t="s">
        <v>5</v>
      </c>
      <c r="D280" s="15"/>
      <c r="E280" s="13"/>
      <c r="F280" s="13"/>
      <c r="G280" s="13"/>
      <c r="H280" s="29"/>
      <c r="I280" s="13">
        <f>G280</f>
        <v>0</v>
      </c>
      <c r="J280" s="29"/>
      <c r="K280" s="29"/>
      <c r="L280" s="13"/>
      <c r="M280" s="13"/>
      <c r="N280" s="107"/>
      <c r="O280" s="737"/>
      <c r="P280" s="17"/>
      <c r="Q280" s="5"/>
      <c r="R280" s="34"/>
      <c r="S280" s="55"/>
    </row>
    <row r="281" spans="1:19" s="18" customFormat="1" ht="75" customHeight="1" x14ac:dyDescent="0.25">
      <c r="A281" s="731">
        <v>58</v>
      </c>
      <c r="B281" s="591"/>
      <c r="C281" s="125" t="s">
        <v>214</v>
      </c>
      <c r="D281" s="125" t="s">
        <v>42</v>
      </c>
      <c r="E281" s="13">
        <f t="shared" ref="E281:K281" si="51">E283</f>
        <v>801.6</v>
      </c>
      <c r="F281" s="13">
        <f t="shared" si="51"/>
        <v>801.6</v>
      </c>
      <c r="G281" s="13">
        <f>G283</f>
        <v>225.15</v>
      </c>
      <c r="H281" s="29">
        <f t="shared" si="51"/>
        <v>0.28100000000000003</v>
      </c>
      <c r="I281" s="13">
        <f>I283</f>
        <v>225.15</v>
      </c>
      <c r="J281" s="29">
        <f>J283</f>
        <v>0.28100000000000003</v>
      </c>
      <c r="K281" s="29">
        <f t="shared" si="51"/>
        <v>1</v>
      </c>
      <c r="L281" s="13">
        <f>L283</f>
        <v>801.6</v>
      </c>
      <c r="M281" s="13"/>
      <c r="N281" s="107">
        <f>N283</f>
        <v>1</v>
      </c>
      <c r="O281" s="737"/>
      <c r="P281" s="17"/>
      <c r="Q281" s="5"/>
      <c r="R281" s="34"/>
      <c r="S281" s="55"/>
    </row>
    <row r="282" spans="1:19" s="18" customFormat="1" ht="27" x14ac:dyDescent="0.25">
      <c r="A282" s="732"/>
      <c r="B282" s="592"/>
      <c r="C282" s="125" t="s">
        <v>3</v>
      </c>
      <c r="D282" s="15"/>
      <c r="E282" s="13"/>
      <c r="F282" s="13"/>
      <c r="G282" s="13"/>
      <c r="H282" s="29"/>
      <c r="I282" s="13"/>
      <c r="J282" s="29"/>
      <c r="K282" s="29"/>
      <c r="L282" s="13"/>
      <c r="M282" s="13"/>
      <c r="N282" s="107"/>
      <c r="O282" s="737"/>
      <c r="P282" s="17"/>
      <c r="Q282" s="5"/>
      <c r="R282" s="34"/>
      <c r="S282" s="55"/>
    </row>
    <row r="283" spans="1:19" s="18" customFormat="1" ht="27" x14ac:dyDescent="0.25">
      <c r="A283" s="732"/>
      <c r="B283" s="592"/>
      <c r="C283" s="125" t="s">
        <v>10</v>
      </c>
      <c r="D283" s="15"/>
      <c r="E283" s="13">
        <f>E247+E213+E180+E154</f>
        <v>801.6</v>
      </c>
      <c r="F283" s="13">
        <f>F247+F215+F180+F154</f>
        <v>801.6</v>
      </c>
      <c r="G283" s="13">
        <f>G160+G213+G245+G154</f>
        <v>225.15</v>
      </c>
      <c r="H283" s="29">
        <f>G283/F283</f>
        <v>0.28100000000000003</v>
      </c>
      <c r="I283" s="13">
        <f>G283</f>
        <v>225.15</v>
      </c>
      <c r="J283" s="29">
        <f>I283/F283</f>
        <v>0.28100000000000003</v>
      </c>
      <c r="K283" s="29">
        <f>I283/G283</f>
        <v>1</v>
      </c>
      <c r="L283" s="13">
        <f>F283</f>
        <v>801.6</v>
      </c>
      <c r="M283" s="13"/>
      <c r="N283" s="107">
        <f>L283/F283</f>
        <v>1</v>
      </c>
      <c r="O283" s="737"/>
      <c r="P283" s="17"/>
      <c r="Q283" s="5"/>
      <c r="R283" s="34"/>
      <c r="S283" s="55"/>
    </row>
    <row r="284" spans="1:19" s="18" customFormat="1" ht="27" x14ac:dyDescent="0.25">
      <c r="A284" s="755"/>
      <c r="B284" s="604"/>
      <c r="C284" s="125" t="s">
        <v>5</v>
      </c>
      <c r="D284" s="15"/>
      <c r="E284" s="13"/>
      <c r="F284" s="13"/>
      <c r="G284" s="13"/>
      <c r="H284" s="29"/>
      <c r="I284" s="13"/>
      <c r="J284" s="29"/>
      <c r="K284" s="29"/>
      <c r="L284" s="13"/>
      <c r="M284" s="13"/>
      <c r="N284" s="107"/>
      <c r="O284" s="737"/>
      <c r="P284" s="17"/>
      <c r="Q284" s="5"/>
      <c r="R284" s="34"/>
      <c r="S284" s="55"/>
    </row>
    <row r="285" spans="1:19" s="18" customFormat="1" ht="42" customHeight="1" x14ac:dyDescent="0.25">
      <c r="A285" s="731">
        <v>59</v>
      </c>
      <c r="B285" s="591"/>
      <c r="C285" s="125" t="s">
        <v>102</v>
      </c>
      <c r="D285" s="125" t="s">
        <v>42</v>
      </c>
      <c r="E285" s="13">
        <f t="shared" ref="E285:L285" si="52">E287</f>
        <v>408.81</v>
      </c>
      <c r="F285" s="13">
        <f t="shared" si="52"/>
        <v>408.82</v>
      </c>
      <c r="G285" s="13">
        <f>G287</f>
        <v>324.51</v>
      </c>
      <c r="H285" s="29">
        <f>H287</f>
        <v>0.79400000000000004</v>
      </c>
      <c r="I285" s="13">
        <f>I287</f>
        <v>324.51</v>
      </c>
      <c r="J285" s="29">
        <f>J287</f>
        <v>0.79400000000000004</v>
      </c>
      <c r="K285" s="29">
        <f t="shared" si="52"/>
        <v>1</v>
      </c>
      <c r="L285" s="13">
        <f t="shared" si="52"/>
        <v>408.82</v>
      </c>
      <c r="M285" s="13"/>
      <c r="N285" s="107">
        <f>N287</f>
        <v>1</v>
      </c>
      <c r="O285" s="737"/>
      <c r="P285" s="17"/>
      <c r="Q285" s="5"/>
      <c r="R285" s="34"/>
      <c r="S285" s="55"/>
    </row>
    <row r="286" spans="1:19" s="18" customFormat="1" ht="27" x14ac:dyDescent="0.25">
      <c r="A286" s="732"/>
      <c r="B286" s="592"/>
      <c r="C286" s="125" t="s">
        <v>3</v>
      </c>
      <c r="D286" s="15"/>
      <c r="E286" s="13"/>
      <c r="F286" s="13"/>
      <c r="G286" s="13"/>
      <c r="H286" s="29"/>
      <c r="I286" s="13"/>
      <c r="J286" s="29"/>
      <c r="K286" s="29"/>
      <c r="L286" s="13"/>
      <c r="M286" s="13"/>
      <c r="N286" s="107"/>
      <c r="O286" s="737"/>
      <c r="P286" s="17"/>
      <c r="Q286" s="5"/>
      <c r="R286" s="34"/>
      <c r="S286" s="55"/>
    </row>
    <row r="287" spans="1:19" s="18" customFormat="1" ht="27" x14ac:dyDescent="0.25">
      <c r="A287" s="732"/>
      <c r="B287" s="592"/>
      <c r="C287" s="125" t="s">
        <v>10</v>
      </c>
      <c r="D287" s="15"/>
      <c r="E287" s="13">
        <f>E118+E120+E188+E221</f>
        <v>408.81</v>
      </c>
      <c r="F287" s="13">
        <f>F221+F190+F120+F116+F86</f>
        <v>408.82</v>
      </c>
      <c r="G287" s="13">
        <f>G116+G120+G188+G221+G86</f>
        <v>324.51</v>
      </c>
      <c r="H287" s="29">
        <f>G287/F287</f>
        <v>0.79400000000000004</v>
      </c>
      <c r="I287" s="13">
        <f>G287</f>
        <v>324.51</v>
      </c>
      <c r="J287" s="29">
        <f>I287/F287</f>
        <v>0.79400000000000004</v>
      </c>
      <c r="K287" s="29">
        <f>I287/G287</f>
        <v>1</v>
      </c>
      <c r="L287" s="13">
        <f>F287</f>
        <v>408.82</v>
      </c>
      <c r="M287" s="13"/>
      <c r="N287" s="107">
        <f>L287/F287</f>
        <v>1</v>
      </c>
      <c r="O287" s="737"/>
      <c r="P287" s="17"/>
      <c r="Q287" s="5"/>
      <c r="R287" s="34"/>
      <c r="S287" s="55"/>
    </row>
    <row r="288" spans="1:19" s="18" customFormat="1" ht="27" x14ac:dyDescent="0.25">
      <c r="A288" s="755"/>
      <c r="B288" s="604"/>
      <c r="C288" s="125" t="s">
        <v>5</v>
      </c>
      <c r="D288" s="15"/>
      <c r="E288" s="13"/>
      <c r="F288" s="13"/>
      <c r="G288" s="13"/>
      <c r="H288" s="29" t="s">
        <v>172</v>
      </c>
      <c r="I288" s="13"/>
      <c r="J288" s="29"/>
      <c r="K288" s="29"/>
      <c r="L288" s="13"/>
      <c r="M288" s="13"/>
      <c r="N288" s="107"/>
      <c r="O288" s="737"/>
      <c r="P288" s="17"/>
      <c r="Q288" s="5"/>
      <c r="R288" s="34"/>
      <c r="S288" s="55"/>
    </row>
    <row r="289" spans="1:19" s="18" customFormat="1" ht="42" customHeight="1" x14ac:dyDescent="0.25">
      <c r="A289" s="731">
        <v>60</v>
      </c>
      <c r="B289" s="591"/>
      <c r="C289" s="125" t="s">
        <v>103</v>
      </c>
      <c r="D289" s="125" t="s">
        <v>42</v>
      </c>
      <c r="E289" s="13">
        <f t="shared" ref="E289:M289" si="53">E291</f>
        <v>1704.5</v>
      </c>
      <c r="F289" s="13">
        <f t="shared" si="53"/>
        <v>1704.5</v>
      </c>
      <c r="G289" s="13">
        <f t="shared" si="53"/>
        <v>1219.6600000000001</v>
      </c>
      <c r="H289" s="29">
        <f t="shared" si="53"/>
        <v>0.71599999999999997</v>
      </c>
      <c r="I289" s="13">
        <f>I291</f>
        <v>1219.6600000000001</v>
      </c>
      <c r="J289" s="29">
        <f t="shared" si="53"/>
        <v>0.71599999999999997</v>
      </c>
      <c r="K289" s="29">
        <f t="shared" si="53"/>
        <v>1</v>
      </c>
      <c r="L289" s="13">
        <f t="shared" si="53"/>
        <v>1704.5</v>
      </c>
      <c r="M289" s="13">
        <f t="shared" si="53"/>
        <v>0</v>
      </c>
      <c r="N289" s="107">
        <f>N291</f>
        <v>1</v>
      </c>
      <c r="O289" s="737"/>
      <c r="P289" s="17"/>
      <c r="Q289" s="5"/>
      <c r="R289" s="34"/>
      <c r="S289" s="55"/>
    </row>
    <row r="290" spans="1:19" s="18" customFormat="1" ht="27" x14ac:dyDescent="0.25">
      <c r="A290" s="732"/>
      <c r="B290" s="592"/>
      <c r="C290" s="125" t="s">
        <v>3</v>
      </c>
      <c r="D290" s="15"/>
      <c r="E290" s="13"/>
      <c r="F290" s="13"/>
      <c r="G290" s="13"/>
      <c r="H290" s="29"/>
      <c r="I290" s="13"/>
      <c r="J290" s="29"/>
      <c r="K290" s="29"/>
      <c r="L290" s="13"/>
      <c r="M290" s="13"/>
      <c r="N290" s="107"/>
      <c r="O290" s="737"/>
      <c r="P290" s="17"/>
      <c r="Q290" s="5"/>
      <c r="R290" s="34"/>
      <c r="S290" s="55"/>
    </row>
    <row r="291" spans="1:19" s="18" customFormat="1" ht="27" x14ac:dyDescent="0.25">
      <c r="A291" s="732"/>
      <c r="B291" s="592"/>
      <c r="C291" s="125" t="s">
        <v>10</v>
      </c>
      <c r="D291" s="15"/>
      <c r="E291" s="13">
        <f>E98+E62</f>
        <v>1704.5</v>
      </c>
      <c r="F291" s="13">
        <f>F98+F60</f>
        <v>1704.5</v>
      </c>
      <c r="G291" s="13">
        <f>G60+G96</f>
        <v>1219.6600000000001</v>
      </c>
      <c r="H291" s="29">
        <f>G291/F291</f>
        <v>0.71599999999999997</v>
      </c>
      <c r="I291" s="13">
        <f>G291</f>
        <v>1219.6600000000001</v>
      </c>
      <c r="J291" s="29">
        <f>I291/F291</f>
        <v>0.71599999999999997</v>
      </c>
      <c r="K291" s="29">
        <f>I291/G291</f>
        <v>1</v>
      </c>
      <c r="L291" s="13">
        <f>F291</f>
        <v>1704.5</v>
      </c>
      <c r="M291" s="13"/>
      <c r="N291" s="107">
        <f>L291/F291</f>
        <v>1</v>
      </c>
      <c r="O291" s="737"/>
      <c r="P291" s="17"/>
      <c r="Q291" s="5"/>
      <c r="R291" s="34"/>
      <c r="S291" s="55"/>
    </row>
    <row r="292" spans="1:19" s="18" customFormat="1" ht="27" x14ac:dyDescent="0.25">
      <c r="A292" s="755"/>
      <c r="B292" s="604"/>
      <c r="C292" s="125" t="s">
        <v>5</v>
      </c>
      <c r="D292" s="15"/>
      <c r="E292" s="13"/>
      <c r="F292" s="13"/>
      <c r="G292" s="13"/>
      <c r="H292" s="29"/>
      <c r="I292" s="13"/>
      <c r="J292" s="29"/>
      <c r="K292" s="29"/>
      <c r="L292" s="13"/>
      <c r="M292" s="13"/>
      <c r="N292" s="107"/>
      <c r="O292" s="737"/>
      <c r="P292" s="17"/>
      <c r="Q292" s="5"/>
      <c r="R292" s="34"/>
      <c r="S292" s="55"/>
    </row>
    <row r="293" spans="1:19" s="18" customFormat="1" ht="50.25" customHeight="1" x14ac:dyDescent="0.25">
      <c r="A293" s="731">
        <v>61</v>
      </c>
      <c r="B293" s="591"/>
      <c r="C293" s="125" t="s">
        <v>104</v>
      </c>
      <c r="D293" s="125" t="s">
        <v>42</v>
      </c>
      <c r="E293" s="13">
        <f>E295+E296</f>
        <v>20494.78</v>
      </c>
      <c r="F293" s="13">
        <f>F295+F296</f>
        <v>20494.78</v>
      </c>
      <c r="G293" s="13">
        <f>G295+G296</f>
        <v>11495.26</v>
      </c>
      <c r="H293" s="29">
        <f>G293/F293</f>
        <v>0.56100000000000005</v>
      </c>
      <c r="I293" s="13">
        <f>I295+I296</f>
        <v>11495.26</v>
      </c>
      <c r="J293" s="29">
        <f>I293/F293</f>
        <v>0.56100000000000005</v>
      </c>
      <c r="K293" s="29">
        <f>K295+K296</f>
        <v>2</v>
      </c>
      <c r="L293" s="13">
        <f>L295+L296</f>
        <v>20494.78</v>
      </c>
      <c r="M293" s="13"/>
      <c r="N293" s="107">
        <f>L293/F293</f>
        <v>1</v>
      </c>
      <c r="O293" s="737"/>
      <c r="P293" s="17"/>
      <c r="Q293" s="5"/>
      <c r="R293" s="34"/>
      <c r="S293" s="55"/>
    </row>
    <row r="294" spans="1:19" s="18" customFormat="1" ht="27" x14ac:dyDescent="0.25">
      <c r="A294" s="732"/>
      <c r="B294" s="592"/>
      <c r="C294" s="125" t="s">
        <v>3</v>
      </c>
      <c r="D294" s="15"/>
      <c r="E294" s="13"/>
      <c r="F294" s="13"/>
      <c r="G294" s="13"/>
      <c r="H294" s="29"/>
      <c r="I294" s="13"/>
      <c r="J294" s="29"/>
      <c r="K294" s="29"/>
      <c r="L294" s="13"/>
      <c r="M294" s="13"/>
      <c r="N294" s="107"/>
      <c r="O294" s="737"/>
      <c r="P294" s="17"/>
      <c r="Q294" s="5"/>
      <c r="R294" s="34"/>
      <c r="S294" s="55"/>
    </row>
    <row r="295" spans="1:19" s="18" customFormat="1" ht="27" x14ac:dyDescent="0.25">
      <c r="A295" s="732"/>
      <c r="B295" s="592"/>
      <c r="C295" s="125" t="s">
        <v>10</v>
      </c>
      <c r="D295" s="15"/>
      <c r="E295" s="13">
        <f>E172+E204+E106+E66</f>
        <v>103.91</v>
      </c>
      <c r="F295" s="13">
        <f>F172+F204+F106+F66</f>
        <v>103.91</v>
      </c>
      <c r="G295" s="13">
        <f>G204+G172+G66+G106</f>
        <v>88.76</v>
      </c>
      <c r="H295" s="29">
        <f>G295/F295</f>
        <v>0.85399999999999998</v>
      </c>
      <c r="I295" s="13">
        <f>G295</f>
        <v>88.76</v>
      </c>
      <c r="J295" s="29">
        <f>I295/F295</f>
        <v>0.85399999999999998</v>
      </c>
      <c r="K295" s="29">
        <f>I295/G295</f>
        <v>1</v>
      </c>
      <c r="L295" s="13">
        <f>F295</f>
        <v>103.91</v>
      </c>
      <c r="M295" s="13"/>
      <c r="N295" s="107">
        <f>L295/F295</f>
        <v>1</v>
      </c>
      <c r="O295" s="737"/>
      <c r="P295" s="17"/>
      <c r="Q295" s="5"/>
      <c r="R295" s="34"/>
      <c r="S295" s="55"/>
    </row>
    <row r="296" spans="1:19" s="18" customFormat="1" ht="27" x14ac:dyDescent="0.25">
      <c r="A296" s="755"/>
      <c r="B296" s="604"/>
      <c r="C296" s="125" t="s">
        <v>5</v>
      </c>
      <c r="D296" s="15"/>
      <c r="E296" s="13">
        <f>E272+E264+E256+E248+E232+E209+E176+E104+E64+E50+E244</f>
        <v>20390.87</v>
      </c>
      <c r="F296" s="13">
        <f>F272+F261+F241+F209+F176+F104+F64+F50+F256</f>
        <v>20390.87</v>
      </c>
      <c r="G296" s="13">
        <f>G272+G260+G252+G236++G203+G159+G91+G59+G45</f>
        <v>11406.5</v>
      </c>
      <c r="H296" s="29">
        <f>G296/F296</f>
        <v>0.55900000000000005</v>
      </c>
      <c r="I296" s="13">
        <f>G296</f>
        <v>11406.5</v>
      </c>
      <c r="J296" s="29">
        <f>I296/F296</f>
        <v>0.55900000000000005</v>
      </c>
      <c r="K296" s="29">
        <f>I296/G296</f>
        <v>1</v>
      </c>
      <c r="L296" s="13">
        <f>F296</f>
        <v>20390.87</v>
      </c>
      <c r="M296" s="13"/>
      <c r="N296" s="107">
        <f>L296/F296</f>
        <v>1</v>
      </c>
      <c r="O296" s="737"/>
      <c r="P296" s="17"/>
      <c r="Q296" s="5"/>
      <c r="R296" s="34"/>
      <c r="S296" s="55"/>
    </row>
    <row r="297" spans="1:19" s="18" customFormat="1" ht="45" customHeight="1" x14ac:dyDescent="0.25">
      <c r="A297" s="731">
        <v>62</v>
      </c>
      <c r="B297" s="591"/>
      <c r="C297" s="125" t="s">
        <v>105</v>
      </c>
      <c r="D297" s="125" t="s">
        <v>42</v>
      </c>
      <c r="E297" s="13">
        <f t="shared" ref="E297:K297" si="54">E299</f>
        <v>9026.35</v>
      </c>
      <c r="F297" s="13">
        <f t="shared" si="54"/>
        <v>9026.35</v>
      </c>
      <c r="G297" s="13">
        <f t="shared" si="54"/>
        <v>3103.74</v>
      </c>
      <c r="H297" s="29">
        <f t="shared" si="54"/>
        <v>0.34399999999999997</v>
      </c>
      <c r="I297" s="13">
        <f t="shared" si="54"/>
        <v>3103.74</v>
      </c>
      <c r="J297" s="29">
        <f>J299</f>
        <v>0.34399999999999997</v>
      </c>
      <c r="K297" s="29">
        <f t="shared" si="54"/>
        <v>1</v>
      </c>
      <c r="L297" s="13">
        <f>L299</f>
        <v>9026.35</v>
      </c>
      <c r="M297" s="13"/>
      <c r="N297" s="107">
        <f>N299</f>
        <v>1</v>
      </c>
      <c r="O297" s="737"/>
      <c r="P297" s="17"/>
      <c r="Q297" s="5"/>
      <c r="R297" s="34"/>
      <c r="S297" s="55"/>
    </row>
    <row r="298" spans="1:19" s="18" customFormat="1" ht="27" x14ac:dyDescent="0.25">
      <c r="A298" s="732"/>
      <c r="B298" s="592"/>
      <c r="C298" s="125" t="s">
        <v>3</v>
      </c>
      <c r="D298" s="15"/>
      <c r="E298" s="13"/>
      <c r="F298" s="13"/>
      <c r="G298" s="13"/>
      <c r="H298" s="29"/>
      <c r="I298" s="13">
        <f>I299</f>
        <v>3103.74</v>
      </c>
      <c r="J298" s="29"/>
      <c r="K298" s="29"/>
      <c r="L298" s="13"/>
      <c r="M298" s="13"/>
      <c r="N298" s="107"/>
      <c r="O298" s="737"/>
      <c r="P298" s="17"/>
      <c r="Q298" s="5"/>
      <c r="R298" s="34"/>
      <c r="S298" s="55"/>
    </row>
    <row r="299" spans="1:19" s="18" customFormat="1" ht="27" x14ac:dyDescent="0.25">
      <c r="A299" s="732"/>
      <c r="B299" s="592"/>
      <c r="C299" s="125" t="s">
        <v>10</v>
      </c>
      <c r="D299" s="15"/>
      <c r="E299" s="13">
        <f>F299</f>
        <v>9026.35</v>
      </c>
      <c r="F299" s="13">
        <f>F225+F192+F108+F72+F54</f>
        <v>9026.35</v>
      </c>
      <c r="G299" s="13">
        <f>G225+G192+G108+G72+G55</f>
        <v>3103.74</v>
      </c>
      <c r="H299" s="29">
        <f>G299/F299</f>
        <v>0.34399999999999997</v>
      </c>
      <c r="I299" s="13">
        <f>G299</f>
        <v>3103.74</v>
      </c>
      <c r="J299" s="29">
        <f>I299/F299</f>
        <v>0.34399999999999997</v>
      </c>
      <c r="K299" s="29">
        <f>I299/G299</f>
        <v>1</v>
      </c>
      <c r="L299" s="13">
        <f>F299</f>
        <v>9026.35</v>
      </c>
      <c r="M299" s="13"/>
      <c r="N299" s="107">
        <f>L299/F299</f>
        <v>1</v>
      </c>
      <c r="O299" s="737"/>
      <c r="P299" s="17"/>
      <c r="Q299" s="5"/>
      <c r="R299" s="34"/>
      <c r="S299" s="55"/>
    </row>
    <row r="300" spans="1:19" s="18" customFormat="1" ht="27" x14ac:dyDescent="0.25">
      <c r="A300" s="755"/>
      <c r="B300" s="604"/>
      <c r="C300" s="125" t="s">
        <v>5</v>
      </c>
      <c r="D300" s="15"/>
      <c r="E300" s="13"/>
      <c r="F300" s="13"/>
      <c r="G300" s="13"/>
      <c r="H300" s="29"/>
      <c r="I300" s="13"/>
      <c r="J300" s="29"/>
      <c r="K300" s="29"/>
      <c r="L300" s="13"/>
      <c r="M300" s="13"/>
      <c r="N300" s="107"/>
      <c r="O300" s="737"/>
      <c r="P300" s="17"/>
      <c r="Q300" s="5"/>
      <c r="R300" s="34"/>
      <c r="S300" s="55"/>
    </row>
    <row r="301" spans="1:19" s="18" customFormat="1" ht="40.5" customHeight="1" x14ac:dyDescent="0.25">
      <c r="A301" s="731">
        <v>63</v>
      </c>
      <c r="B301" s="591"/>
      <c r="C301" s="125" t="s">
        <v>106</v>
      </c>
      <c r="D301" s="125" t="s">
        <v>42</v>
      </c>
      <c r="E301" s="13">
        <f>E303+E302</f>
        <v>528.45000000000005</v>
      </c>
      <c r="F301" s="13">
        <f>F303+F302</f>
        <v>528.45000000000005</v>
      </c>
      <c r="G301" s="13">
        <f>G303+G302</f>
        <v>62.46</v>
      </c>
      <c r="H301" s="29">
        <f>G301/F301</f>
        <v>0.11799999999999999</v>
      </c>
      <c r="I301" s="13">
        <f>I302+I303</f>
        <v>62.46</v>
      </c>
      <c r="J301" s="29">
        <f>I301/F301</f>
        <v>0.11799999999999999</v>
      </c>
      <c r="K301" s="29" t="e">
        <f>K303</f>
        <v>#DIV/0!</v>
      </c>
      <c r="L301" s="13">
        <f>L302+L303</f>
        <v>528.45000000000005</v>
      </c>
      <c r="M301" s="13"/>
      <c r="N301" s="107">
        <f>L301/F301</f>
        <v>1</v>
      </c>
      <c r="O301" s="737"/>
      <c r="P301" s="17"/>
      <c r="Q301" s="5"/>
      <c r="R301" s="34"/>
      <c r="S301" s="55"/>
    </row>
    <row r="302" spans="1:19" s="18" customFormat="1" ht="27" x14ac:dyDescent="0.25">
      <c r="A302" s="732"/>
      <c r="B302" s="592"/>
      <c r="C302" s="125" t="s">
        <v>3</v>
      </c>
      <c r="D302" s="15"/>
      <c r="E302" s="13">
        <f>E34</f>
        <v>176.75</v>
      </c>
      <c r="F302" s="13">
        <f>F33</f>
        <v>176.75</v>
      </c>
      <c r="G302" s="13">
        <f>G33</f>
        <v>62.46</v>
      </c>
      <c r="H302" s="29">
        <f>G302/F302</f>
        <v>0.35299999999999998</v>
      </c>
      <c r="I302" s="13">
        <f>G302</f>
        <v>62.46</v>
      </c>
      <c r="J302" s="29">
        <f>I302/F302</f>
        <v>0.35299999999999998</v>
      </c>
      <c r="K302" s="29">
        <f>I302/G302</f>
        <v>1</v>
      </c>
      <c r="L302" s="13">
        <f>F302</f>
        <v>176.75</v>
      </c>
      <c r="M302" s="13"/>
      <c r="N302" s="107">
        <f>L302/F302</f>
        <v>1</v>
      </c>
      <c r="O302" s="737"/>
      <c r="P302" s="17"/>
      <c r="Q302" s="5"/>
      <c r="R302" s="34"/>
      <c r="S302" s="55"/>
    </row>
    <row r="303" spans="1:19" s="18" customFormat="1" ht="27" x14ac:dyDescent="0.25">
      <c r="A303" s="732"/>
      <c r="B303" s="592"/>
      <c r="C303" s="125" t="s">
        <v>10</v>
      </c>
      <c r="D303" s="15"/>
      <c r="E303" s="13">
        <f>E168+E124</f>
        <v>351.7</v>
      </c>
      <c r="F303" s="13">
        <f>F168+F124</f>
        <v>351.7</v>
      </c>
      <c r="G303" s="13">
        <f>G168+G124</f>
        <v>0</v>
      </c>
      <c r="H303" s="29">
        <f>G303/F303</f>
        <v>0</v>
      </c>
      <c r="I303" s="13">
        <f>G303</f>
        <v>0</v>
      </c>
      <c r="J303" s="29">
        <f>I303/F303</f>
        <v>0</v>
      </c>
      <c r="K303" s="29" t="e">
        <f>I303/G303</f>
        <v>#DIV/0!</v>
      </c>
      <c r="L303" s="13">
        <f>F303</f>
        <v>351.7</v>
      </c>
      <c r="M303" s="13"/>
      <c r="N303" s="107">
        <f>L303/F303</f>
        <v>1</v>
      </c>
      <c r="O303" s="737"/>
      <c r="P303" s="17"/>
      <c r="Q303" s="5"/>
      <c r="R303" s="34"/>
      <c r="S303" s="55"/>
    </row>
    <row r="304" spans="1:19" s="18" customFormat="1" ht="27" x14ac:dyDescent="0.25">
      <c r="A304" s="755"/>
      <c r="B304" s="604"/>
      <c r="C304" s="125" t="s">
        <v>5</v>
      </c>
      <c r="D304" s="15"/>
      <c r="E304" s="13"/>
      <c r="F304" s="13"/>
      <c r="G304" s="13"/>
      <c r="H304" s="29"/>
      <c r="I304" s="13"/>
      <c r="J304" s="29"/>
      <c r="K304" s="29"/>
      <c r="L304" s="13"/>
      <c r="M304" s="13"/>
      <c r="N304" s="107"/>
      <c r="O304" s="737"/>
      <c r="P304" s="17"/>
      <c r="Q304" s="5"/>
      <c r="R304" s="34"/>
      <c r="S304" s="55"/>
    </row>
    <row r="305" spans="1:19" s="18" customFormat="1" ht="66.75" customHeight="1" x14ac:dyDescent="0.25">
      <c r="A305" s="731">
        <v>64</v>
      </c>
      <c r="B305" s="591"/>
      <c r="C305" s="125" t="s">
        <v>107</v>
      </c>
      <c r="D305" s="125" t="s">
        <v>42</v>
      </c>
      <c r="E305" s="13">
        <f>E306+E307</f>
        <v>732.72</v>
      </c>
      <c r="F305" s="13">
        <f>F306+F307</f>
        <v>732.72</v>
      </c>
      <c r="G305" s="13">
        <f>G306+G307+G308</f>
        <v>275.89</v>
      </c>
      <c r="H305" s="29">
        <f>G305/F305</f>
        <v>0.377</v>
      </c>
      <c r="I305" s="13">
        <f>I306+I307</f>
        <v>275.89</v>
      </c>
      <c r="J305" s="29">
        <f>I305/F305</f>
        <v>0.377</v>
      </c>
      <c r="K305" s="29">
        <f>I305/G305</f>
        <v>1</v>
      </c>
      <c r="L305" s="13">
        <f>L306+L307</f>
        <v>732.72</v>
      </c>
      <c r="M305" s="13"/>
      <c r="N305" s="107">
        <f>L305/F305</f>
        <v>1</v>
      </c>
      <c r="O305" s="737"/>
      <c r="P305" s="17"/>
      <c r="Q305" s="5"/>
      <c r="R305" s="34"/>
      <c r="S305" s="55"/>
    </row>
    <row r="306" spans="1:19" s="18" customFormat="1" ht="27" x14ac:dyDescent="0.25">
      <c r="A306" s="732"/>
      <c r="B306" s="592"/>
      <c r="C306" s="125" t="s">
        <v>3</v>
      </c>
      <c r="D306" s="15"/>
      <c r="E306" s="13">
        <f>E30</f>
        <v>123.68</v>
      </c>
      <c r="F306" s="13">
        <f>F29</f>
        <v>123.68</v>
      </c>
      <c r="G306" s="13">
        <f>G29</f>
        <v>46.86</v>
      </c>
      <c r="H306" s="29">
        <f>G306/F306</f>
        <v>0.379</v>
      </c>
      <c r="I306" s="13">
        <f>G306</f>
        <v>46.86</v>
      </c>
      <c r="J306" s="29">
        <f>I306/F306</f>
        <v>0.379</v>
      </c>
      <c r="K306" s="29">
        <f>I306/G306</f>
        <v>1</v>
      </c>
      <c r="L306" s="13">
        <f>F306</f>
        <v>123.68</v>
      </c>
      <c r="M306" s="13"/>
      <c r="N306" s="107">
        <f>L306/F306</f>
        <v>1</v>
      </c>
      <c r="O306" s="737"/>
      <c r="P306" s="17"/>
      <c r="Q306" s="5"/>
      <c r="R306" s="34"/>
      <c r="S306" s="55"/>
    </row>
    <row r="307" spans="1:19" s="18" customFormat="1" ht="27" x14ac:dyDescent="0.25">
      <c r="A307" s="732"/>
      <c r="B307" s="592"/>
      <c r="C307" s="125" t="s">
        <v>10</v>
      </c>
      <c r="D307" s="15"/>
      <c r="E307" s="13">
        <f>E267+E219+E186</f>
        <v>609.04</v>
      </c>
      <c r="F307" s="13">
        <f>F265+F219+F184</f>
        <v>609.04</v>
      </c>
      <c r="G307" s="13">
        <f>G265+G217+G184</f>
        <v>229.03</v>
      </c>
      <c r="H307" s="29">
        <f>G307/F307</f>
        <v>0.376</v>
      </c>
      <c r="I307" s="13">
        <f>G307</f>
        <v>229.03</v>
      </c>
      <c r="J307" s="29">
        <f>I307/F307</f>
        <v>0.376</v>
      </c>
      <c r="K307" s="29">
        <f>I307/G307</f>
        <v>1</v>
      </c>
      <c r="L307" s="13">
        <f>F307</f>
        <v>609.04</v>
      </c>
      <c r="M307" s="13"/>
      <c r="N307" s="107">
        <f>L307/F307</f>
        <v>1</v>
      </c>
      <c r="O307" s="737"/>
      <c r="P307" s="17"/>
      <c r="Q307" s="5"/>
      <c r="R307" s="34"/>
      <c r="S307" s="55"/>
    </row>
    <row r="308" spans="1:19" s="18" customFormat="1" ht="27" x14ac:dyDescent="0.25">
      <c r="A308" s="755"/>
      <c r="B308" s="604"/>
      <c r="C308" s="125" t="s">
        <v>5</v>
      </c>
      <c r="D308" s="15"/>
      <c r="E308" s="13"/>
      <c r="F308" s="13"/>
      <c r="G308" s="13"/>
      <c r="H308" s="29"/>
      <c r="I308" s="13"/>
      <c r="J308" s="29"/>
      <c r="K308" s="29"/>
      <c r="L308" s="13"/>
      <c r="M308" s="13"/>
      <c r="N308" s="107"/>
      <c r="O308" s="737"/>
      <c r="P308" s="17"/>
      <c r="Q308" s="5"/>
      <c r="R308" s="34"/>
      <c r="S308" s="55"/>
    </row>
    <row r="309" spans="1:19" s="18" customFormat="1" ht="87.75" customHeight="1" x14ac:dyDescent="0.25">
      <c r="A309" s="731">
        <v>65</v>
      </c>
      <c r="B309" s="591"/>
      <c r="C309" s="125" t="s">
        <v>108</v>
      </c>
      <c r="D309" s="125" t="s">
        <v>42</v>
      </c>
      <c r="E309" s="13">
        <f t="shared" ref="E309:H309" si="55">E311</f>
        <v>152.93</v>
      </c>
      <c r="F309" s="13">
        <f t="shared" si="55"/>
        <v>152.93</v>
      </c>
      <c r="G309" s="13">
        <f>G311</f>
        <v>151.09</v>
      </c>
      <c r="H309" s="29">
        <f t="shared" si="55"/>
        <v>0.98799999999999999</v>
      </c>
      <c r="I309" s="13">
        <f>I311</f>
        <v>151.09</v>
      </c>
      <c r="J309" s="29">
        <f>J311</f>
        <v>0.98799999999999999</v>
      </c>
      <c r="K309" s="29">
        <f>K311</f>
        <v>1</v>
      </c>
      <c r="L309" s="13">
        <f>L311</f>
        <v>152.93</v>
      </c>
      <c r="M309" s="13"/>
      <c r="N309" s="107">
        <f>N311</f>
        <v>1</v>
      </c>
      <c r="O309" s="737"/>
      <c r="P309" s="17"/>
      <c r="Q309" s="5"/>
      <c r="R309" s="34"/>
      <c r="S309" s="55"/>
    </row>
    <row r="310" spans="1:19" s="18" customFormat="1" ht="27" x14ac:dyDescent="0.25">
      <c r="A310" s="732"/>
      <c r="B310" s="592"/>
      <c r="C310" s="125" t="s">
        <v>3</v>
      </c>
      <c r="D310" s="15"/>
      <c r="E310" s="13"/>
      <c r="F310" s="13"/>
      <c r="G310" s="13"/>
      <c r="H310" s="29"/>
      <c r="I310" s="13"/>
      <c r="J310" s="29"/>
      <c r="K310" s="29"/>
      <c r="L310" s="13"/>
      <c r="M310" s="13"/>
      <c r="N310" s="107"/>
      <c r="O310" s="737"/>
      <c r="P310" s="17"/>
      <c r="Q310" s="5"/>
      <c r="R310" s="34"/>
      <c r="S310" s="55"/>
    </row>
    <row r="311" spans="1:19" s="18" customFormat="1" ht="27" x14ac:dyDescent="0.25">
      <c r="A311" s="732"/>
      <c r="B311" s="592"/>
      <c r="C311" s="125" t="s">
        <v>10</v>
      </c>
      <c r="D311" s="15"/>
      <c r="E311" s="13">
        <f>F68</f>
        <v>152.93</v>
      </c>
      <c r="F311" s="13">
        <f>F68</f>
        <v>152.93</v>
      </c>
      <c r="G311" s="13">
        <f>G68</f>
        <v>151.09</v>
      </c>
      <c r="H311" s="29">
        <f>G311/F311</f>
        <v>0.98799999999999999</v>
      </c>
      <c r="I311" s="13">
        <f>G311</f>
        <v>151.09</v>
      </c>
      <c r="J311" s="29">
        <f>I311/F311</f>
        <v>0.98799999999999999</v>
      </c>
      <c r="K311" s="29">
        <f>I311/G311</f>
        <v>1</v>
      </c>
      <c r="L311" s="13">
        <f>F311</f>
        <v>152.93</v>
      </c>
      <c r="M311" s="13"/>
      <c r="N311" s="107">
        <f>L311/F311</f>
        <v>1</v>
      </c>
      <c r="O311" s="737"/>
      <c r="P311" s="17"/>
      <c r="Q311" s="5"/>
      <c r="R311" s="34"/>
      <c r="S311" s="55"/>
    </row>
    <row r="312" spans="1:19" s="18" customFormat="1" ht="27" x14ac:dyDescent="0.25">
      <c r="A312" s="755"/>
      <c r="B312" s="604"/>
      <c r="C312" s="125" t="s">
        <v>5</v>
      </c>
      <c r="D312" s="15"/>
      <c r="E312" s="13"/>
      <c r="F312" s="13"/>
      <c r="G312" s="13"/>
      <c r="H312" s="29"/>
      <c r="I312" s="13"/>
      <c r="J312" s="29"/>
      <c r="K312" s="29"/>
      <c r="L312" s="13"/>
      <c r="M312" s="13"/>
      <c r="N312" s="107"/>
      <c r="O312" s="737"/>
      <c r="P312" s="17"/>
      <c r="Q312" s="5"/>
      <c r="R312" s="34"/>
      <c r="S312" s="55"/>
    </row>
    <row r="313" spans="1:19" s="18" customFormat="1" ht="50.25" customHeight="1" x14ac:dyDescent="0.25">
      <c r="A313" s="731">
        <v>66</v>
      </c>
      <c r="B313" s="591"/>
      <c r="C313" s="125" t="s">
        <v>111</v>
      </c>
      <c r="D313" s="125" t="s">
        <v>42</v>
      </c>
      <c r="E313" s="13">
        <f>E315</f>
        <v>9.25</v>
      </c>
      <c r="F313" s="13">
        <f>F315</f>
        <v>9.25</v>
      </c>
      <c r="G313" s="13">
        <f>G315</f>
        <v>9.25</v>
      </c>
      <c r="H313" s="29">
        <f>G313/F313</f>
        <v>1</v>
      </c>
      <c r="I313" s="13">
        <f>I315</f>
        <v>9.25</v>
      </c>
      <c r="J313" s="29">
        <f>J315</f>
        <v>1</v>
      </c>
      <c r="K313" s="29">
        <f>K315</f>
        <v>1</v>
      </c>
      <c r="L313" s="13">
        <f>L315</f>
        <v>9.25</v>
      </c>
      <c r="M313" s="13"/>
      <c r="N313" s="107">
        <f>N315</f>
        <v>1</v>
      </c>
      <c r="O313" s="737"/>
      <c r="P313" s="17"/>
      <c r="Q313" s="5"/>
      <c r="R313" s="34"/>
      <c r="S313" s="55"/>
    </row>
    <row r="314" spans="1:19" s="18" customFormat="1" ht="27" x14ac:dyDescent="0.25">
      <c r="A314" s="732"/>
      <c r="B314" s="592"/>
      <c r="C314" s="125" t="s">
        <v>3</v>
      </c>
      <c r="D314" s="15"/>
      <c r="E314" s="13"/>
      <c r="F314" s="13"/>
      <c r="G314" s="13"/>
      <c r="H314" s="29"/>
      <c r="I314" s="13"/>
      <c r="J314" s="29"/>
      <c r="K314" s="29"/>
      <c r="L314" s="13"/>
      <c r="M314" s="13"/>
      <c r="N314" s="107"/>
      <c r="O314" s="737"/>
      <c r="P314" s="17"/>
      <c r="Q314" s="5"/>
      <c r="R314" s="34"/>
      <c r="S314" s="55"/>
    </row>
    <row r="315" spans="1:19" s="18" customFormat="1" ht="27" x14ac:dyDescent="0.25">
      <c r="A315" s="732"/>
      <c r="B315" s="592"/>
      <c r="C315" s="125" t="s">
        <v>10</v>
      </c>
      <c r="D315" s="15"/>
      <c r="E315" s="13">
        <f>E231</f>
        <v>9.25</v>
      </c>
      <c r="F315" s="13">
        <f>F231</f>
        <v>9.25</v>
      </c>
      <c r="G315" s="13">
        <f>G229</f>
        <v>9.25</v>
      </c>
      <c r="H315" s="29">
        <f>G315/F315</f>
        <v>1</v>
      </c>
      <c r="I315" s="13">
        <f>G315</f>
        <v>9.25</v>
      </c>
      <c r="J315" s="29">
        <f>I315/F315</f>
        <v>1</v>
      </c>
      <c r="K315" s="29">
        <f>I315/G315</f>
        <v>1</v>
      </c>
      <c r="L315" s="13">
        <f>F315</f>
        <v>9.25</v>
      </c>
      <c r="M315" s="13"/>
      <c r="N315" s="107">
        <f>L315/F315</f>
        <v>1</v>
      </c>
      <c r="O315" s="737"/>
      <c r="P315" s="17"/>
      <c r="Q315" s="5"/>
      <c r="R315" s="34"/>
      <c r="S315" s="55"/>
    </row>
    <row r="316" spans="1:19" s="18" customFormat="1" ht="27" x14ac:dyDescent="0.25">
      <c r="A316" s="755"/>
      <c r="B316" s="604"/>
      <c r="C316" s="125" t="s">
        <v>5</v>
      </c>
      <c r="D316" s="15"/>
      <c r="E316" s="13"/>
      <c r="F316" s="13"/>
      <c r="G316" s="13"/>
      <c r="H316" s="29"/>
      <c r="I316" s="13"/>
      <c r="J316" s="29"/>
      <c r="K316" s="29"/>
      <c r="L316" s="13"/>
      <c r="M316" s="13"/>
      <c r="N316" s="107"/>
      <c r="O316" s="737"/>
      <c r="P316" s="17"/>
      <c r="Q316" s="5"/>
      <c r="R316" s="34"/>
      <c r="S316" s="55"/>
    </row>
    <row r="317" spans="1:19" s="18" customFormat="1" ht="55.5" customHeight="1" x14ac:dyDescent="0.25">
      <c r="A317" s="731">
        <v>67</v>
      </c>
      <c r="B317" s="591"/>
      <c r="C317" s="125" t="s">
        <v>109</v>
      </c>
      <c r="D317" s="125" t="s">
        <v>42</v>
      </c>
      <c r="E317" s="13">
        <f>E319</f>
        <v>56.94</v>
      </c>
      <c r="F317" s="13">
        <f>F319</f>
        <v>56.94</v>
      </c>
      <c r="G317" s="13">
        <f>G319</f>
        <v>56.94</v>
      </c>
      <c r="H317" s="29">
        <f>G317/F317</f>
        <v>1</v>
      </c>
      <c r="I317" s="13">
        <f>I319</f>
        <v>56.94</v>
      </c>
      <c r="J317" s="29">
        <f>I317/F317</f>
        <v>1</v>
      </c>
      <c r="K317" s="29">
        <f>K319</f>
        <v>1</v>
      </c>
      <c r="L317" s="13">
        <f>L319</f>
        <v>56.94</v>
      </c>
      <c r="M317" s="13"/>
      <c r="N317" s="107">
        <f>N319</f>
        <v>1</v>
      </c>
      <c r="O317" s="737"/>
      <c r="P317" s="17"/>
      <c r="Q317" s="5"/>
      <c r="R317" s="34"/>
      <c r="S317" s="55"/>
    </row>
    <row r="318" spans="1:19" s="18" customFormat="1" ht="27" x14ac:dyDescent="0.25">
      <c r="A318" s="732"/>
      <c r="B318" s="592"/>
      <c r="C318" s="125" t="s">
        <v>3</v>
      </c>
      <c r="D318" s="15"/>
      <c r="E318" s="13"/>
      <c r="F318" s="13"/>
      <c r="G318" s="13"/>
      <c r="H318" s="29"/>
      <c r="I318" s="13"/>
      <c r="J318" s="29"/>
      <c r="K318" s="29"/>
      <c r="L318" s="13"/>
      <c r="M318" s="13"/>
      <c r="N318" s="107"/>
      <c r="O318" s="737"/>
      <c r="P318" s="17"/>
      <c r="Q318" s="5"/>
      <c r="R318" s="34"/>
      <c r="S318" s="55"/>
    </row>
    <row r="319" spans="1:19" s="18" customFormat="1" ht="27" x14ac:dyDescent="0.25">
      <c r="A319" s="732"/>
      <c r="B319" s="592"/>
      <c r="C319" s="125" t="s">
        <v>10</v>
      </c>
      <c r="D319" s="15"/>
      <c r="E319" s="13">
        <f>E132</f>
        <v>56.94</v>
      </c>
      <c r="F319" s="13">
        <f>F134</f>
        <v>56.94</v>
      </c>
      <c r="G319" s="13">
        <f>G132</f>
        <v>56.94</v>
      </c>
      <c r="H319" s="29">
        <f>G319/F319</f>
        <v>1</v>
      </c>
      <c r="I319" s="13">
        <f>G319</f>
        <v>56.94</v>
      </c>
      <c r="J319" s="29">
        <f>I319/F319</f>
        <v>1</v>
      </c>
      <c r="K319" s="29">
        <f>I319/G319</f>
        <v>1</v>
      </c>
      <c r="L319" s="13">
        <f>F319</f>
        <v>56.94</v>
      </c>
      <c r="M319" s="13"/>
      <c r="N319" s="107">
        <f>L319/F319</f>
        <v>1</v>
      </c>
      <c r="O319" s="737"/>
      <c r="P319" s="17"/>
      <c r="Q319" s="5"/>
      <c r="R319" s="34"/>
      <c r="S319" s="55"/>
    </row>
    <row r="320" spans="1:19" s="18" customFormat="1" ht="27" x14ac:dyDescent="0.25">
      <c r="A320" s="755"/>
      <c r="B320" s="604"/>
      <c r="C320" s="125" t="s">
        <v>5</v>
      </c>
      <c r="D320" s="15"/>
      <c r="E320" s="13"/>
      <c r="F320" s="13"/>
      <c r="G320" s="13"/>
      <c r="H320" s="29"/>
      <c r="I320" s="13"/>
      <c r="J320" s="29"/>
      <c r="K320" s="29"/>
      <c r="L320" s="13"/>
      <c r="M320" s="13"/>
      <c r="N320" s="107"/>
      <c r="O320" s="737"/>
      <c r="P320" s="17"/>
      <c r="Q320" s="5"/>
      <c r="R320" s="34"/>
      <c r="S320" s="55"/>
    </row>
    <row r="321" spans="1:19" s="18" customFormat="1" ht="48.75" customHeight="1" x14ac:dyDescent="0.25">
      <c r="A321" s="731">
        <v>68</v>
      </c>
      <c r="B321" s="591"/>
      <c r="C321" s="125" t="s">
        <v>110</v>
      </c>
      <c r="D321" s="125" t="s">
        <v>42</v>
      </c>
      <c r="E321" s="13">
        <f t="shared" ref="E321:L321" si="56">E323</f>
        <v>142.85</v>
      </c>
      <c r="F321" s="13">
        <f t="shared" si="56"/>
        <v>142.85</v>
      </c>
      <c r="G321" s="13">
        <f>G323</f>
        <v>40</v>
      </c>
      <c r="H321" s="29">
        <f t="shared" si="56"/>
        <v>0.28000000000000003</v>
      </c>
      <c r="I321" s="13">
        <f t="shared" si="56"/>
        <v>40</v>
      </c>
      <c r="J321" s="29">
        <f t="shared" si="56"/>
        <v>0.28000000000000003</v>
      </c>
      <c r="K321" s="29">
        <f t="shared" si="56"/>
        <v>1</v>
      </c>
      <c r="L321" s="13">
        <f t="shared" si="56"/>
        <v>142.85</v>
      </c>
      <c r="M321" s="13"/>
      <c r="N321" s="107">
        <f>N323</f>
        <v>1</v>
      </c>
      <c r="O321" s="737"/>
      <c r="P321" s="17"/>
      <c r="Q321" s="5"/>
      <c r="R321" s="34"/>
      <c r="S321" s="55"/>
    </row>
    <row r="322" spans="1:19" s="18" customFormat="1" ht="27" x14ac:dyDescent="0.25">
      <c r="A322" s="732"/>
      <c r="B322" s="592"/>
      <c r="C322" s="125" t="s">
        <v>3</v>
      </c>
      <c r="D322" s="15"/>
      <c r="E322" s="13"/>
      <c r="F322" s="13"/>
      <c r="G322" s="13"/>
      <c r="H322" s="29"/>
      <c r="I322" s="13"/>
      <c r="J322" s="29"/>
      <c r="K322" s="29"/>
      <c r="L322" s="13"/>
      <c r="M322" s="13"/>
      <c r="N322" s="107"/>
      <c r="O322" s="737"/>
      <c r="P322" s="17"/>
      <c r="Q322" s="5"/>
      <c r="R322" s="34"/>
      <c r="S322" s="55"/>
    </row>
    <row r="323" spans="1:19" s="18" customFormat="1" ht="27" x14ac:dyDescent="0.25">
      <c r="A323" s="732"/>
      <c r="B323" s="592"/>
      <c r="C323" s="125" t="s">
        <v>10</v>
      </c>
      <c r="D323" s="15"/>
      <c r="E323" s="13">
        <f>E78+E166</f>
        <v>142.85</v>
      </c>
      <c r="F323" s="13">
        <f>F166+F78</f>
        <v>142.85</v>
      </c>
      <c r="G323" s="13">
        <f>G166+G78</f>
        <v>40</v>
      </c>
      <c r="H323" s="29">
        <f>G323/F323</f>
        <v>0.28000000000000003</v>
      </c>
      <c r="I323" s="13">
        <f>G323</f>
        <v>40</v>
      </c>
      <c r="J323" s="29">
        <f>I323/F323</f>
        <v>0.28000000000000003</v>
      </c>
      <c r="K323" s="29">
        <f>I323/G323</f>
        <v>1</v>
      </c>
      <c r="L323" s="13">
        <f>F323</f>
        <v>142.85</v>
      </c>
      <c r="M323" s="13"/>
      <c r="N323" s="107">
        <f>L323/F323</f>
        <v>1</v>
      </c>
      <c r="O323" s="737"/>
      <c r="P323" s="17"/>
      <c r="Q323" s="5"/>
      <c r="R323" s="34"/>
      <c r="S323" s="55"/>
    </row>
    <row r="324" spans="1:19" s="77" customFormat="1" ht="27" x14ac:dyDescent="0.25">
      <c r="A324" s="755"/>
      <c r="B324" s="604"/>
      <c r="C324" s="125" t="s">
        <v>5</v>
      </c>
      <c r="D324" s="15"/>
      <c r="E324" s="56"/>
      <c r="F324" s="56"/>
      <c r="G324" s="56"/>
      <c r="H324" s="56"/>
      <c r="I324" s="56"/>
      <c r="J324" s="56"/>
      <c r="K324" s="56"/>
      <c r="L324" s="56"/>
      <c r="M324" s="56"/>
      <c r="N324" s="56"/>
      <c r="O324" s="737"/>
      <c r="P324" s="74"/>
      <c r="Q324" s="74"/>
      <c r="R324" s="75"/>
      <c r="S324" s="76"/>
    </row>
    <row r="325" spans="1:19" s="77" customFormat="1" ht="37.5" x14ac:dyDescent="0.25">
      <c r="A325" s="138"/>
      <c r="B325" s="63"/>
      <c r="C325" s="137" t="s">
        <v>222</v>
      </c>
      <c r="D325" s="137" t="s">
        <v>42</v>
      </c>
      <c r="E325" s="146">
        <f>E327</f>
        <v>2203.1</v>
      </c>
      <c r="F325" s="146">
        <f>F327</f>
        <v>2203.1</v>
      </c>
      <c r="G325" s="36">
        <f>G327</f>
        <v>0</v>
      </c>
      <c r="H325" s="145">
        <f>H328</f>
        <v>0</v>
      </c>
      <c r="I325" s="36">
        <f>I327</f>
        <v>0</v>
      </c>
      <c r="J325" s="56">
        <f>J327</f>
        <v>0</v>
      </c>
      <c r="K325" s="56" t="e">
        <f>K327</f>
        <v>#DIV/0!</v>
      </c>
      <c r="L325" s="36">
        <f>L327</f>
        <v>2203.1</v>
      </c>
      <c r="M325" s="56"/>
      <c r="N325" s="56"/>
      <c r="O325" s="137"/>
      <c r="P325" s="74"/>
      <c r="Q325" s="74"/>
      <c r="R325" s="75"/>
      <c r="S325" s="76"/>
    </row>
    <row r="326" spans="1:19" s="77" customFormat="1" ht="27" x14ac:dyDescent="0.25">
      <c r="A326" s="138"/>
      <c r="B326" s="63"/>
      <c r="C326" s="137" t="s">
        <v>3</v>
      </c>
      <c r="D326" s="15"/>
      <c r="E326" s="139"/>
      <c r="F326" s="139"/>
      <c r="G326" s="56"/>
      <c r="H326" s="56"/>
      <c r="I326" s="56"/>
      <c r="J326" s="56"/>
      <c r="K326" s="56"/>
      <c r="L326" s="56"/>
      <c r="M326" s="56"/>
      <c r="N326" s="56"/>
      <c r="O326" s="137"/>
      <c r="P326" s="74"/>
      <c r="Q326" s="74"/>
      <c r="R326" s="75"/>
      <c r="S326" s="76"/>
    </row>
    <row r="327" spans="1:19" s="77" customFormat="1" ht="27" x14ac:dyDescent="0.25">
      <c r="A327" s="138"/>
      <c r="B327" s="63"/>
      <c r="C327" s="137" t="s">
        <v>10</v>
      </c>
      <c r="D327" s="15"/>
      <c r="E327" s="146">
        <f>E162</f>
        <v>2203.1</v>
      </c>
      <c r="F327" s="146">
        <f>E327</f>
        <v>2203.1</v>
      </c>
      <c r="G327" s="36">
        <f>G162</f>
        <v>0</v>
      </c>
      <c r="H327" s="56">
        <f>G327/F327</f>
        <v>0</v>
      </c>
      <c r="I327" s="36">
        <f>G327</f>
        <v>0</v>
      </c>
      <c r="J327" s="56">
        <f>I327/F327</f>
        <v>0</v>
      </c>
      <c r="K327" s="56" t="e">
        <f>I327/G327</f>
        <v>#DIV/0!</v>
      </c>
      <c r="L327" s="36">
        <f>F327</f>
        <v>2203.1</v>
      </c>
      <c r="M327" s="56"/>
      <c r="N327" s="56"/>
      <c r="O327" s="137"/>
      <c r="P327" s="74"/>
      <c r="Q327" s="74"/>
      <c r="R327" s="75"/>
      <c r="S327" s="76"/>
    </row>
    <row r="328" spans="1:19" x14ac:dyDescent="0.4">
      <c r="A328" s="140"/>
      <c r="B328" s="141"/>
      <c r="C328" s="142" t="s">
        <v>5</v>
      </c>
      <c r="D328" s="142"/>
      <c r="E328" s="98"/>
      <c r="F328" s="98"/>
      <c r="G328" s="97"/>
      <c r="H328" s="99"/>
      <c r="I328" s="98"/>
      <c r="J328" s="98"/>
      <c r="K328" s="99"/>
      <c r="L328" s="99"/>
      <c r="M328" s="143"/>
      <c r="N328" s="143"/>
      <c r="O328" s="144"/>
    </row>
    <row r="329" spans="1:19" hidden="1" x14ac:dyDescent="0.4"/>
    <row r="330" spans="1:19" ht="24.75" hidden="1" customHeight="1" x14ac:dyDescent="0.4">
      <c r="A330" s="505" t="s">
        <v>114</v>
      </c>
      <c r="B330" s="505"/>
      <c r="C330" s="505"/>
      <c r="D330" s="505"/>
      <c r="E330" s="505"/>
    </row>
    <row r="331" spans="1:19" hidden="1" x14ac:dyDescent="0.4">
      <c r="C331" s="113" t="s">
        <v>176</v>
      </c>
    </row>
    <row r="332" spans="1:19" hidden="1" x14ac:dyDescent="0.4">
      <c r="C332" s="113" t="b">
        <f>G332=G8</f>
        <v>1</v>
      </c>
      <c r="D332" s="6" t="s">
        <v>42</v>
      </c>
      <c r="E332" s="98">
        <f>E321+E317+E313+E309+E305+E301+E297+E293+E289+E285+E281+E277</f>
        <v>42025.39</v>
      </c>
      <c r="F332" s="98">
        <f>F333+F334+F335</f>
        <v>44228.51</v>
      </c>
      <c r="G332" s="97">
        <f>G321+G317+G313+G309+G305+G301+G297+G293+G289+G285+G281+G277</f>
        <v>21858.639999999999</v>
      </c>
      <c r="H332" s="99"/>
      <c r="I332" s="98">
        <f>I321+I317+I313+I309+I305+I301+I297+I293+I289+I285+I281+I277</f>
        <v>21858.639999999999</v>
      </c>
      <c r="J332" s="98"/>
      <c r="K332" s="99"/>
      <c r="L332" s="98">
        <f>L321+L317+L313+L309+L305+L301+L297+L293+L289+L285+L281+L277</f>
        <v>42025.41</v>
      </c>
      <c r="M332" s="8" t="b">
        <f>L332=N332</f>
        <v>1</v>
      </c>
      <c r="N332" s="8">
        <f>L333+L334+L335</f>
        <v>42025.41</v>
      </c>
    </row>
    <row r="333" spans="1:19" hidden="1" x14ac:dyDescent="0.4">
      <c r="C333" s="113" t="b">
        <f>G333=G9</f>
        <v>1</v>
      </c>
      <c r="D333" s="6" t="s">
        <v>3</v>
      </c>
      <c r="E333" s="98">
        <f>E306+E302+E278</f>
        <v>8024.6</v>
      </c>
      <c r="F333" s="98">
        <f>F306+F302+F278</f>
        <v>8024.61</v>
      </c>
      <c r="G333" s="97">
        <f>G306+G302+G278</f>
        <v>4774.72</v>
      </c>
      <c r="H333" s="99"/>
      <c r="I333" s="98">
        <f>I306+I302+I278</f>
        <v>4774.72</v>
      </c>
      <c r="J333" s="98"/>
      <c r="K333" s="99"/>
      <c r="L333" s="98">
        <f>L306+L302+L278</f>
        <v>8024.61</v>
      </c>
    </row>
    <row r="334" spans="1:19" hidden="1" x14ac:dyDescent="0.4">
      <c r="C334" s="113" t="b">
        <f>G334=G10</f>
        <v>1</v>
      </c>
      <c r="D334" s="6" t="s">
        <v>10</v>
      </c>
      <c r="E334" s="98">
        <f>E323+E319+E315+E311+E307+E303+E299+E295+E291+E287+E283+E279+E327</f>
        <v>15813.02</v>
      </c>
      <c r="F334" s="98">
        <f>F327+F323+F319+F315+F311+F307+F303+F299+F295+F291+F287+F283+F279</f>
        <v>15813.03</v>
      </c>
      <c r="G334" s="97">
        <f>G323+G319+G315+G311+G307+G303+G299+G295+G291+G287+G283+G279</f>
        <v>5677.42</v>
      </c>
      <c r="H334" s="99"/>
      <c r="I334" s="98">
        <f>I323+I319+I315+I311+I307+I303+I299+I295+I291+I287+I283+I279</f>
        <v>5677.42</v>
      </c>
      <c r="J334" s="98"/>
      <c r="K334" s="99"/>
      <c r="L334" s="98">
        <f>L323+L319+L315+L311+L307+L303+L299+L295+L291+L287+L283+L279</f>
        <v>13609.93</v>
      </c>
    </row>
    <row r="335" spans="1:19" s="8" customFormat="1" hidden="1" x14ac:dyDescent="0.4">
      <c r="A335" s="120"/>
      <c r="B335" s="64"/>
      <c r="C335" s="113" t="b">
        <f>G335=G11</f>
        <v>1</v>
      </c>
      <c r="D335" s="6" t="s">
        <v>5</v>
      </c>
      <c r="E335" s="98">
        <f>E296</f>
        <v>20390.87</v>
      </c>
      <c r="F335" s="98">
        <f>F296</f>
        <v>20390.87</v>
      </c>
      <c r="G335" s="97">
        <f>G296</f>
        <v>11406.5</v>
      </c>
      <c r="H335" s="99"/>
      <c r="I335" s="98">
        <f>I296</f>
        <v>11406.5</v>
      </c>
      <c r="J335" s="98"/>
      <c r="K335" s="99"/>
      <c r="L335" s="98">
        <f>L296</f>
        <v>20390.87</v>
      </c>
      <c r="O335" s="33"/>
      <c r="P335" s="1"/>
      <c r="Q335" s="1"/>
      <c r="R335" s="1"/>
      <c r="S335" s="51"/>
    </row>
  </sheetData>
  <autoFilter ref="A6:CY324"/>
  <mergeCells count="214">
    <mergeCell ref="A330:E330"/>
    <mergeCell ref="A152:A155"/>
    <mergeCell ref="B152:B155"/>
    <mergeCell ref="A309:A312"/>
    <mergeCell ref="B309:B312"/>
    <mergeCell ref="A313:A316"/>
    <mergeCell ref="B313:B316"/>
    <mergeCell ref="A317:A320"/>
    <mergeCell ref="B317:B320"/>
    <mergeCell ref="A297:A300"/>
    <mergeCell ref="B297:B300"/>
    <mergeCell ref="A301:A304"/>
    <mergeCell ref="B301:B304"/>
    <mergeCell ref="A305:A308"/>
    <mergeCell ref="B305:B308"/>
    <mergeCell ref="A285:A288"/>
    <mergeCell ref="B285:B288"/>
    <mergeCell ref="A289:A292"/>
    <mergeCell ref="B289:B292"/>
    <mergeCell ref="A293:A296"/>
    <mergeCell ref="B293:B296"/>
    <mergeCell ref="A269:A272"/>
    <mergeCell ref="B269:B272"/>
    <mergeCell ref="A261:A264"/>
    <mergeCell ref="O269:O272"/>
    <mergeCell ref="A273:A276"/>
    <mergeCell ref="B273:B276"/>
    <mergeCell ref="O273:O324"/>
    <mergeCell ref="A277:A280"/>
    <mergeCell ref="B277:B280"/>
    <mergeCell ref="A281:A284"/>
    <mergeCell ref="B281:B284"/>
    <mergeCell ref="A321:A324"/>
    <mergeCell ref="B321:B324"/>
    <mergeCell ref="B261:B264"/>
    <mergeCell ref="O261:O264"/>
    <mergeCell ref="A265:A268"/>
    <mergeCell ref="B265:B268"/>
    <mergeCell ref="O265:O268"/>
    <mergeCell ref="A249:A252"/>
    <mergeCell ref="B249:B252"/>
    <mergeCell ref="O249:O252"/>
    <mergeCell ref="A253:A256"/>
    <mergeCell ref="B253:B256"/>
    <mergeCell ref="A257:A260"/>
    <mergeCell ref="O257:O260"/>
    <mergeCell ref="A237:A240"/>
    <mergeCell ref="O237:O240"/>
    <mergeCell ref="A241:A244"/>
    <mergeCell ref="B241:B244"/>
    <mergeCell ref="O241:O244"/>
    <mergeCell ref="A245:A248"/>
    <mergeCell ref="B245:B248"/>
    <mergeCell ref="O245:O248"/>
    <mergeCell ref="A229:A232"/>
    <mergeCell ref="B229:B232"/>
    <mergeCell ref="O229:O232"/>
    <mergeCell ref="A233:A236"/>
    <mergeCell ref="B233:B236"/>
    <mergeCell ref="O233:O236"/>
    <mergeCell ref="A221:A224"/>
    <mergeCell ref="B221:B224"/>
    <mergeCell ref="O221:O224"/>
    <mergeCell ref="A225:A228"/>
    <mergeCell ref="B225:B228"/>
    <mergeCell ref="O225:O228"/>
    <mergeCell ref="A213:A216"/>
    <mergeCell ref="B213:B216"/>
    <mergeCell ref="O213:O216"/>
    <mergeCell ref="A217:A220"/>
    <mergeCell ref="B217:B220"/>
    <mergeCell ref="O217:O220"/>
    <mergeCell ref="A204:A208"/>
    <mergeCell ref="B204:B208"/>
    <mergeCell ref="O204:O208"/>
    <mergeCell ref="A209:A212"/>
    <mergeCell ref="B209:B212"/>
    <mergeCell ref="O209:O212"/>
    <mergeCell ref="A192:A195"/>
    <mergeCell ref="B192:B195"/>
    <mergeCell ref="O192:O195"/>
    <mergeCell ref="A196:A199"/>
    <mergeCell ref="A200:A203"/>
    <mergeCell ref="B200:B203"/>
    <mergeCell ref="O200:O203"/>
    <mergeCell ref="A184:A187"/>
    <mergeCell ref="B184:B187"/>
    <mergeCell ref="O184:O187"/>
    <mergeCell ref="A188:A191"/>
    <mergeCell ref="B188:B191"/>
    <mergeCell ref="O188:O191"/>
    <mergeCell ref="A176:A179"/>
    <mergeCell ref="B176:B179"/>
    <mergeCell ref="O176:O179"/>
    <mergeCell ref="A180:A183"/>
    <mergeCell ref="B180:B183"/>
    <mergeCell ref="O180:O183"/>
    <mergeCell ref="A168:A171"/>
    <mergeCell ref="B168:B171"/>
    <mergeCell ref="O168:O171"/>
    <mergeCell ref="A172:A175"/>
    <mergeCell ref="B172:B175"/>
    <mergeCell ref="O172:O175"/>
    <mergeCell ref="O156:O159"/>
    <mergeCell ref="A160:A163"/>
    <mergeCell ref="B160:B163"/>
    <mergeCell ref="O160:O163"/>
    <mergeCell ref="A164:A167"/>
    <mergeCell ref="B164:B167"/>
    <mergeCell ref="O164:O167"/>
    <mergeCell ref="A136:A139"/>
    <mergeCell ref="A140:A143"/>
    <mergeCell ref="A144:A147"/>
    <mergeCell ref="A148:A151"/>
    <mergeCell ref="A156:A159"/>
    <mergeCell ref="B156:B159"/>
    <mergeCell ref="A124:A127"/>
    <mergeCell ref="B124:B127"/>
    <mergeCell ref="O124:O127"/>
    <mergeCell ref="A128:A131"/>
    <mergeCell ref="A132:A135"/>
    <mergeCell ref="B132:B135"/>
    <mergeCell ref="O132:O135"/>
    <mergeCell ref="A112:A115"/>
    <mergeCell ref="O112:O114"/>
    <mergeCell ref="A116:A119"/>
    <mergeCell ref="B116:B119"/>
    <mergeCell ref="O116:O119"/>
    <mergeCell ref="A120:A123"/>
    <mergeCell ref="B120:B123"/>
    <mergeCell ref="O120:O123"/>
    <mergeCell ref="A100:A103"/>
    <mergeCell ref="O100:O103"/>
    <mergeCell ref="A104:A107"/>
    <mergeCell ref="B104:B107"/>
    <mergeCell ref="O104:O107"/>
    <mergeCell ref="A108:A111"/>
    <mergeCell ref="B108:B111"/>
    <mergeCell ref="O108:O111"/>
    <mergeCell ref="A92:A95"/>
    <mergeCell ref="B92:B95"/>
    <mergeCell ref="O92:O95"/>
    <mergeCell ref="A96:A99"/>
    <mergeCell ref="B96:B99"/>
    <mergeCell ref="O96:O99"/>
    <mergeCell ref="A76:A79"/>
    <mergeCell ref="B76:B79"/>
    <mergeCell ref="O76:O79"/>
    <mergeCell ref="A80:A83"/>
    <mergeCell ref="A88:A91"/>
    <mergeCell ref="B88:B91"/>
    <mergeCell ref="O88:O91"/>
    <mergeCell ref="A84:A87"/>
    <mergeCell ref="B84:B87"/>
    <mergeCell ref="O84:O87"/>
    <mergeCell ref="A64:A67"/>
    <mergeCell ref="O64:O67"/>
    <mergeCell ref="A68:A71"/>
    <mergeCell ref="B68:B71"/>
    <mergeCell ref="O68:O71"/>
    <mergeCell ref="A72:A75"/>
    <mergeCell ref="O72:O75"/>
    <mergeCell ref="A50:A53"/>
    <mergeCell ref="B50:B53"/>
    <mergeCell ref="O50:O53"/>
    <mergeCell ref="A56:A59"/>
    <mergeCell ref="O56:O59"/>
    <mergeCell ref="A60:A63"/>
    <mergeCell ref="B60:B63"/>
    <mergeCell ref="O60:O63"/>
    <mergeCell ref="A54:A55"/>
    <mergeCell ref="B54:B55"/>
    <mergeCell ref="A37:N37"/>
    <mergeCell ref="A38:A41"/>
    <mergeCell ref="O38:O41"/>
    <mergeCell ref="A42:A45"/>
    <mergeCell ref="B42:B45"/>
    <mergeCell ref="O42:O49"/>
    <mergeCell ref="A46:A49"/>
    <mergeCell ref="A29:A32"/>
    <mergeCell ref="B29:B32"/>
    <mergeCell ref="O29:O32"/>
    <mergeCell ref="A33:A36"/>
    <mergeCell ref="B33:B36"/>
    <mergeCell ref="O33:O36"/>
    <mergeCell ref="A17:A20"/>
    <mergeCell ref="B17:B20"/>
    <mergeCell ref="O17:O20"/>
    <mergeCell ref="A21:A24"/>
    <mergeCell ref="B21:B24"/>
    <mergeCell ref="A25:A28"/>
    <mergeCell ref="B25:B28"/>
    <mergeCell ref="A8:A11"/>
    <mergeCell ref="B8:B11"/>
    <mergeCell ref="A12:N12"/>
    <mergeCell ref="A13:A16"/>
    <mergeCell ref="B13:B16"/>
    <mergeCell ref="O13:O16"/>
    <mergeCell ref="N4:N6"/>
    <mergeCell ref="O4:O6"/>
    <mergeCell ref="E5:E6"/>
    <mergeCell ref="F5:F6"/>
    <mergeCell ref="G5:H5"/>
    <mergeCell ref="I5:K5"/>
    <mergeCell ref="A2:O2"/>
    <mergeCell ref="A3:E3"/>
    <mergeCell ref="A4:A6"/>
    <mergeCell ref="B4:B6"/>
    <mergeCell ref="C4:C6"/>
    <mergeCell ref="D4:D6"/>
    <mergeCell ref="E4:F4"/>
    <mergeCell ref="G4:K4"/>
    <mergeCell ref="L4:L6"/>
    <mergeCell ref="M4:M6"/>
  </mergeCells>
  <pageMargins left="0.23622047244094491" right="0.23622047244094491" top="0.74803149606299213" bottom="0.35433070866141736" header="0.31496062992125984" footer="0.15748031496062992"/>
  <pageSetup paperSize="8" scale="52" fitToHeight="0" orientation="landscape" r:id="rId1"/>
  <headerFooter>
    <oddFooter>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S321"/>
  <sheetViews>
    <sheetView showZeros="0" view="pageBreakPreview" zoomScale="55" zoomScaleNormal="50" zoomScaleSheetLayoutView="55" zoomScalePageLayoutView="40" workbookViewId="0">
      <pane xSplit="3" ySplit="6" topLeftCell="D7" activePane="bottomRight" state="frozen"/>
      <selection pane="topRight" activeCell="C1" sqref="C1"/>
      <selection pane="bottomLeft" activeCell="A13" sqref="A13"/>
      <selection pane="bottomRight" activeCell="H7" sqref="H7"/>
    </sheetView>
  </sheetViews>
  <sheetFormatPr defaultRowHeight="27.75" outlineLevelCol="2" x14ac:dyDescent="0.4"/>
  <cols>
    <col min="1" max="1" width="6.375" style="7" customWidth="1"/>
    <col min="2" max="2" width="8.25" style="64" customWidth="1"/>
    <col min="3" max="3" width="59" style="6" customWidth="1"/>
    <col min="4" max="4" width="34.25" style="6" customWidth="1"/>
    <col min="5" max="5" width="19" style="11" customWidth="1"/>
    <col min="6" max="6" width="17.5" style="11" customWidth="1"/>
    <col min="7" max="7" width="19.25" style="14" customWidth="1" outlineLevel="2"/>
    <col min="8" max="8" width="16" style="31" customWidth="1" outlineLevel="2"/>
    <col min="9" max="10" width="17.375" style="11" customWidth="1" outlineLevel="2"/>
    <col min="11" max="11" width="15" style="31" customWidth="1" outlineLevel="2"/>
    <col min="12" max="12" width="17.375" style="31" customWidth="1" outlineLevel="2"/>
    <col min="13" max="13" width="17.375" style="8" customWidth="1" outlineLevel="2"/>
    <col min="14" max="14" width="16.5" style="8" customWidth="1" outlineLevel="2"/>
    <col min="15" max="15" width="88.625" style="33" customWidth="1"/>
    <col min="16" max="16" width="63.25" style="1" bestFit="1" customWidth="1"/>
    <col min="17" max="17" width="17.625" style="1" hidden="1" customWidth="1"/>
    <col min="18" max="18" width="12.375" style="1" hidden="1" customWidth="1"/>
    <col min="19" max="19" width="7.625" style="51" customWidth="1"/>
    <col min="20" max="16384" width="9" style="1"/>
  </cols>
  <sheetData>
    <row r="1" spans="1:19" x14ac:dyDescent="0.4">
      <c r="A1" s="491" t="s">
        <v>154</v>
      </c>
      <c r="B1" s="491"/>
      <c r="C1" s="491"/>
      <c r="D1" s="491"/>
      <c r="E1" s="491"/>
      <c r="F1" s="491"/>
      <c r="G1" s="491"/>
      <c r="H1" s="491"/>
      <c r="I1" s="491"/>
      <c r="J1" s="491"/>
      <c r="K1" s="491"/>
      <c r="L1" s="491"/>
      <c r="M1" s="491"/>
      <c r="N1" s="491"/>
      <c r="O1" s="491"/>
    </row>
    <row r="2" spans="1:19" s="3" customFormat="1" ht="28.5" thickBot="1" x14ac:dyDescent="0.45">
      <c r="A2" s="543"/>
      <c r="B2" s="543"/>
      <c r="C2" s="543"/>
      <c r="D2" s="543"/>
      <c r="E2" s="543"/>
      <c r="F2" s="10"/>
      <c r="G2" s="12"/>
      <c r="H2" s="27"/>
      <c r="I2" s="10"/>
      <c r="J2" s="10"/>
      <c r="K2" s="32"/>
      <c r="L2" s="32"/>
      <c r="M2" s="2"/>
      <c r="N2" s="2"/>
      <c r="O2" s="49" t="s">
        <v>31</v>
      </c>
      <c r="S2" s="52"/>
    </row>
    <row r="3" spans="1:19" s="4" customFormat="1" ht="40.5" customHeight="1" x14ac:dyDescent="0.25">
      <c r="A3" s="667" t="s">
        <v>1</v>
      </c>
      <c r="B3" s="670" t="s">
        <v>150</v>
      </c>
      <c r="C3" s="673" t="s">
        <v>8</v>
      </c>
      <c r="D3" s="673" t="s">
        <v>2</v>
      </c>
      <c r="E3" s="675" t="s">
        <v>44</v>
      </c>
      <c r="F3" s="675"/>
      <c r="G3" s="843" t="s">
        <v>152</v>
      </c>
      <c r="H3" s="844"/>
      <c r="I3" s="844"/>
      <c r="J3" s="844"/>
      <c r="K3" s="845"/>
      <c r="L3" s="675" t="s">
        <v>15</v>
      </c>
      <c r="M3" s="840" t="s">
        <v>47</v>
      </c>
      <c r="N3" s="840" t="s">
        <v>14</v>
      </c>
      <c r="O3" s="696" t="s">
        <v>0</v>
      </c>
      <c r="S3" s="53"/>
    </row>
    <row r="4" spans="1:19" s="4" customFormat="1" ht="39" customHeight="1" x14ac:dyDescent="0.25">
      <c r="A4" s="668"/>
      <c r="B4" s="671"/>
      <c r="C4" s="674"/>
      <c r="D4" s="674"/>
      <c r="E4" s="698" t="s">
        <v>45</v>
      </c>
      <c r="F4" s="676" t="s">
        <v>46</v>
      </c>
      <c r="G4" s="842" t="s">
        <v>7</v>
      </c>
      <c r="H4" s="842"/>
      <c r="I4" s="842" t="s">
        <v>6</v>
      </c>
      <c r="J4" s="842"/>
      <c r="K4" s="842"/>
      <c r="L4" s="676"/>
      <c r="M4" s="841"/>
      <c r="N4" s="841"/>
      <c r="O4" s="697"/>
      <c r="S4" s="53"/>
    </row>
    <row r="5" spans="1:19" s="4" customFormat="1" ht="64.5" customHeight="1" thickBot="1" x14ac:dyDescent="0.3">
      <c r="A5" s="669"/>
      <c r="B5" s="672"/>
      <c r="C5" s="562"/>
      <c r="D5" s="562"/>
      <c r="E5" s="699"/>
      <c r="F5" s="677"/>
      <c r="G5" s="78" t="s">
        <v>11</v>
      </c>
      <c r="H5" s="37" t="s">
        <v>12</v>
      </c>
      <c r="I5" s="78" t="s">
        <v>9</v>
      </c>
      <c r="J5" s="78" t="s">
        <v>12</v>
      </c>
      <c r="K5" s="37" t="s">
        <v>13</v>
      </c>
      <c r="L5" s="677"/>
      <c r="M5" s="686"/>
      <c r="N5" s="686"/>
      <c r="O5" s="697"/>
      <c r="S5" s="53"/>
    </row>
    <row r="6" spans="1:19" s="9" customFormat="1" x14ac:dyDescent="0.25">
      <c r="A6" s="38">
        <v>1</v>
      </c>
      <c r="B6" s="57"/>
      <c r="C6" s="39">
        <v>2</v>
      </c>
      <c r="D6" s="39">
        <v>3</v>
      </c>
      <c r="E6" s="39">
        <v>4</v>
      </c>
      <c r="F6" s="41">
        <v>5</v>
      </c>
      <c r="G6" s="40">
        <v>6</v>
      </c>
      <c r="H6" s="41">
        <v>7</v>
      </c>
      <c r="I6" s="39">
        <v>8</v>
      </c>
      <c r="J6" s="39">
        <v>9</v>
      </c>
      <c r="K6" s="39">
        <v>10</v>
      </c>
      <c r="L6" s="39">
        <v>11</v>
      </c>
      <c r="M6" s="39">
        <v>12</v>
      </c>
      <c r="N6" s="39">
        <v>13</v>
      </c>
      <c r="O6" s="42">
        <v>14</v>
      </c>
      <c r="S6" s="54"/>
    </row>
    <row r="7" spans="1:19" s="4" customFormat="1" ht="75.75" customHeight="1" x14ac:dyDescent="0.25">
      <c r="A7" s="707" t="s">
        <v>51</v>
      </c>
      <c r="B7" s="708"/>
      <c r="C7" s="35" t="s">
        <v>48</v>
      </c>
      <c r="D7" s="22" t="s">
        <v>16</v>
      </c>
      <c r="E7" s="24">
        <f>SUM(E8:E10)</f>
        <v>44273.120000000003</v>
      </c>
      <c r="F7" s="24">
        <f>SUM(F8:F10)</f>
        <v>44456.12</v>
      </c>
      <c r="G7" s="24">
        <f>SUM(G8:G10)</f>
        <v>3414.81</v>
      </c>
      <c r="H7" s="28">
        <f>G7/F7</f>
        <v>7.6999999999999999E-2</v>
      </c>
      <c r="I7" s="24">
        <f>SUM(I8:I10)</f>
        <v>3414.81</v>
      </c>
      <c r="J7" s="28">
        <f t="shared" ref="J7:J17" si="0">I7/F7</f>
        <v>7.6999999999999999E-2</v>
      </c>
      <c r="K7" s="28">
        <f>I7/G7</f>
        <v>1</v>
      </c>
      <c r="L7" s="24">
        <f>SUM(L8:L10)</f>
        <v>44456.12</v>
      </c>
      <c r="M7" s="114">
        <f>SUM(M8:M10)</f>
        <v>1491.2</v>
      </c>
      <c r="N7" s="106">
        <f t="shared" ref="N7:N87" si="1">L7/F7</f>
        <v>1</v>
      </c>
      <c r="O7" s="72"/>
      <c r="P7" s="5" t="b">
        <f>G7=I7</f>
        <v>1</v>
      </c>
      <c r="Q7" s="5"/>
      <c r="R7" s="34"/>
      <c r="S7" s="55"/>
    </row>
    <row r="8" spans="1:19" s="4" customFormat="1" ht="30.75" customHeight="1" x14ac:dyDescent="0.25">
      <c r="A8" s="707"/>
      <c r="B8" s="709"/>
      <c r="C8" s="70" t="s">
        <v>3</v>
      </c>
      <c r="D8" s="15"/>
      <c r="E8" s="13">
        <f t="shared" ref="E8:G10" si="2">E13+E38</f>
        <v>8024.6</v>
      </c>
      <c r="F8" s="13">
        <f t="shared" si="2"/>
        <v>8024.6</v>
      </c>
      <c r="G8" s="13">
        <f>G13+G38</f>
        <v>1309.92</v>
      </c>
      <c r="H8" s="29">
        <f>G8/F8</f>
        <v>0.16300000000000001</v>
      </c>
      <c r="I8" s="13">
        <f>I13+I38</f>
        <v>1309.92</v>
      </c>
      <c r="J8" s="29">
        <f t="shared" si="0"/>
        <v>0.16300000000000001</v>
      </c>
      <c r="K8" s="29">
        <f t="shared" ref="K8:K17" si="3">I8/G8</f>
        <v>1</v>
      </c>
      <c r="L8" s="13">
        <f t="shared" ref="L8:M10" si="4">L13+L38</f>
        <v>8024.6</v>
      </c>
      <c r="M8" s="115">
        <f t="shared" si="4"/>
        <v>0</v>
      </c>
      <c r="N8" s="107">
        <f t="shared" si="1"/>
        <v>1</v>
      </c>
      <c r="O8" s="105"/>
      <c r="P8" s="5" t="b">
        <f>G8=I8</f>
        <v>1</v>
      </c>
      <c r="Q8" s="5"/>
      <c r="R8" s="34"/>
      <c r="S8" s="55"/>
    </row>
    <row r="9" spans="1:19" s="4" customFormat="1" ht="18.75" customHeight="1" x14ac:dyDescent="0.25">
      <c r="A9" s="707"/>
      <c r="B9" s="709"/>
      <c r="C9" s="70" t="s">
        <v>10</v>
      </c>
      <c r="D9" s="15"/>
      <c r="E9" s="13">
        <f t="shared" si="2"/>
        <v>15883.25</v>
      </c>
      <c r="F9" s="13">
        <f t="shared" si="2"/>
        <v>16066.25</v>
      </c>
      <c r="G9" s="13">
        <f t="shared" si="2"/>
        <v>826.73</v>
      </c>
      <c r="H9" s="29">
        <f t="shared" ref="H9:H59" si="5">G9/F9</f>
        <v>5.0999999999999997E-2</v>
      </c>
      <c r="I9" s="13">
        <f>I14+I39</f>
        <v>826.73</v>
      </c>
      <c r="J9" s="29">
        <f t="shared" si="0"/>
        <v>5.0999999999999997E-2</v>
      </c>
      <c r="K9" s="29">
        <f t="shared" si="3"/>
        <v>1</v>
      </c>
      <c r="L9" s="13">
        <f t="shared" si="4"/>
        <v>16066.25</v>
      </c>
      <c r="M9" s="115">
        <f t="shared" si="4"/>
        <v>494.1</v>
      </c>
      <c r="N9" s="107">
        <f t="shared" si="1"/>
        <v>1</v>
      </c>
      <c r="O9" s="105"/>
      <c r="P9" s="5" t="b">
        <f>G9=I9</f>
        <v>1</v>
      </c>
      <c r="Q9" s="5"/>
      <c r="R9" s="34"/>
      <c r="S9" s="55"/>
    </row>
    <row r="10" spans="1:19" s="4" customFormat="1" ht="35.25" customHeight="1" x14ac:dyDescent="0.25">
      <c r="A10" s="707"/>
      <c r="B10" s="710"/>
      <c r="C10" s="70" t="s">
        <v>5</v>
      </c>
      <c r="D10" s="15"/>
      <c r="E10" s="13">
        <f t="shared" si="2"/>
        <v>20365.27</v>
      </c>
      <c r="F10" s="13">
        <f t="shared" si="2"/>
        <v>20365.27</v>
      </c>
      <c r="G10" s="13">
        <f>G15+G40</f>
        <v>1278.1600000000001</v>
      </c>
      <c r="H10" s="29">
        <f t="shared" si="5"/>
        <v>6.3E-2</v>
      </c>
      <c r="I10" s="13">
        <f>I15+I40</f>
        <v>1278.1600000000001</v>
      </c>
      <c r="J10" s="29">
        <f t="shared" si="0"/>
        <v>6.3E-2</v>
      </c>
      <c r="K10" s="29">
        <f t="shared" si="3"/>
        <v>1</v>
      </c>
      <c r="L10" s="13">
        <f t="shared" si="4"/>
        <v>20365.27</v>
      </c>
      <c r="M10" s="115">
        <f t="shared" si="4"/>
        <v>997.1</v>
      </c>
      <c r="N10" s="107">
        <f t="shared" si="1"/>
        <v>1</v>
      </c>
      <c r="O10" s="105"/>
      <c r="P10" s="5" t="b">
        <f>G10=I10</f>
        <v>1</v>
      </c>
      <c r="Q10" s="5"/>
      <c r="R10" s="34"/>
      <c r="S10" s="55"/>
    </row>
    <row r="11" spans="1:19" s="4" customFormat="1" ht="35.25" customHeight="1" x14ac:dyDescent="0.25">
      <c r="A11" s="576" t="s">
        <v>61</v>
      </c>
      <c r="B11" s="577"/>
      <c r="C11" s="577"/>
      <c r="D11" s="577"/>
      <c r="E11" s="577"/>
      <c r="F11" s="577"/>
      <c r="G11" s="577"/>
      <c r="H11" s="577"/>
      <c r="I11" s="577"/>
      <c r="J11" s="577"/>
      <c r="K11" s="577"/>
      <c r="L11" s="577"/>
      <c r="M11" s="577"/>
      <c r="N11" s="839"/>
      <c r="O11" s="81"/>
      <c r="P11" s="5"/>
      <c r="Q11" s="5"/>
      <c r="R11" s="34"/>
      <c r="S11" s="55"/>
    </row>
    <row r="12" spans="1:19" s="4" customFormat="1" ht="111.75" customHeight="1" x14ac:dyDescent="0.25">
      <c r="A12" s="711">
        <v>2</v>
      </c>
      <c r="B12" s="591" t="s">
        <v>49</v>
      </c>
      <c r="C12" s="19" t="s">
        <v>50</v>
      </c>
      <c r="D12" s="16" t="s">
        <v>30</v>
      </c>
      <c r="E12" s="20">
        <f>SUM(E13:E15)</f>
        <v>8046.74</v>
      </c>
      <c r="F12" s="20">
        <f>SUM(F13:F15)</f>
        <v>8046.74</v>
      </c>
      <c r="G12" s="20">
        <f>SUM(G13:G15)</f>
        <v>1312.02</v>
      </c>
      <c r="H12" s="30">
        <f t="shared" si="5"/>
        <v>0.16300000000000001</v>
      </c>
      <c r="I12" s="20">
        <f>SUM(I13:I15)</f>
        <v>1312.02</v>
      </c>
      <c r="J12" s="30">
        <f t="shared" si="0"/>
        <v>0.16300000000000001</v>
      </c>
      <c r="K12" s="30">
        <f t="shared" si="3"/>
        <v>1</v>
      </c>
      <c r="L12" s="20">
        <f>F12</f>
        <v>8046.74</v>
      </c>
      <c r="M12" s="13">
        <f t="shared" ref="M12:M19" si="6">F12-L12</f>
        <v>0</v>
      </c>
      <c r="N12" s="108">
        <f t="shared" si="1"/>
        <v>1</v>
      </c>
      <c r="O12" s="593" t="s">
        <v>184</v>
      </c>
      <c r="P12" s="5"/>
      <c r="Q12" s="5"/>
      <c r="R12" s="34"/>
      <c r="S12" s="55"/>
    </row>
    <row r="13" spans="1:19" s="4" customFormat="1" ht="27" x14ac:dyDescent="0.25">
      <c r="A13" s="711"/>
      <c r="B13" s="592"/>
      <c r="C13" s="70" t="s">
        <v>3</v>
      </c>
      <c r="D13" s="70"/>
      <c r="E13" s="13">
        <f>E17+E21+E25+E29+E33</f>
        <v>8024.6</v>
      </c>
      <c r="F13" s="13">
        <f>F17+F21+F25+F29+F33</f>
        <v>8024.6</v>
      </c>
      <c r="G13" s="13">
        <f>G17+G20+G25+G28+G32</f>
        <v>1309.92</v>
      </c>
      <c r="H13" s="29">
        <f t="shared" si="5"/>
        <v>0.16300000000000001</v>
      </c>
      <c r="I13" s="13">
        <f>I17+I21+I25+I28+I32</f>
        <v>1309.92</v>
      </c>
      <c r="J13" s="29">
        <f t="shared" si="0"/>
        <v>0.16300000000000001</v>
      </c>
      <c r="K13" s="29">
        <f t="shared" si="3"/>
        <v>1</v>
      </c>
      <c r="L13" s="13">
        <f>F13</f>
        <v>8024.6</v>
      </c>
      <c r="M13" s="13">
        <f>M17</f>
        <v>0</v>
      </c>
      <c r="N13" s="107">
        <f t="shared" si="1"/>
        <v>1</v>
      </c>
      <c r="O13" s="594"/>
      <c r="P13" s="5"/>
      <c r="Q13" s="5"/>
      <c r="R13" s="34"/>
      <c r="S13" s="55"/>
    </row>
    <row r="14" spans="1:19" s="4" customFormat="1" ht="27" x14ac:dyDescent="0.25">
      <c r="A14" s="711"/>
      <c r="B14" s="592"/>
      <c r="C14" s="70" t="s">
        <v>10</v>
      </c>
      <c r="D14" s="70"/>
      <c r="E14" s="13">
        <f>E26</f>
        <v>22.14</v>
      </c>
      <c r="F14" s="13">
        <f>F26</f>
        <v>22.14</v>
      </c>
      <c r="G14" s="13">
        <f>G26</f>
        <v>2.1</v>
      </c>
      <c r="H14" s="29">
        <f t="shared" si="5"/>
        <v>9.5000000000000001E-2</v>
      </c>
      <c r="I14" s="13">
        <f>I26</f>
        <v>2.1</v>
      </c>
      <c r="J14" s="29">
        <f t="shared" si="0"/>
        <v>9.5000000000000001E-2</v>
      </c>
      <c r="K14" s="29">
        <f t="shared" si="3"/>
        <v>1</v>
      </c>
      <c r="L14" s="13">
        <f t="shared" ref="L14" si="7">F14</f>
        <v>22.14</v>
      </c>
      <c r="M14" s="13">
        <f>M18</f>
        <v>0</v>
      </c>
      <c r="N14" s="107">
        <f t="shared" si="1"/>
        <v>1</v>
      </c>
      <c r="O14" s="594"/>
      <c r="P14" s="5"/>
      <c r="Q14" s="5"/>
      <c r="R14" s="34"/>
      <c r="S14" s="55"/>
    </row>
    <row r="15" spans="1:19" s="4" customFormat="1" ht="35.25" customHeight="1" x14ac:dyDescent="0.25">
      <c r="A15" s="711"/>
      <c r="B15" s="604"/>
      <c r="C15" s="70" t="s">
        <v>5</v>
      </c>
      <c r="D15" s="70"/>
      <c r="E15" s="13">
        <f>E19</f>
        <v>0</v>
      </c>
      <c r="F15" s="13">
        <f>F19</f>
        <v>0</v>
      </c>
      <c r="G15" s="13">
        <f>G19</f>
        <v>0</v>
      </c>
      <c r="H15" s="29"/>
      <c r="I15" s="13"/>
      <c r="J15" s="29"/>
      <c r="K15" s="29"/>
      <c r="L15" s="13"/>
      <c r="M15" s="13">
        <f>M19</f>
        <v>0</v>
      </c>
      <c r="N15" s="107"/>
      <c r="O15" s="824"/>
      <c r="P15" s="5"/>
      <c r="Q15" s="5"/>
      <c r="R15" s="34"/>
      <c r="S15" s="55"/>
    </row>
    <row r="16" spans="1:19" s="4" customFormat="1" ht="56.25" customHeight="1" x14ac:dyDescent="0.25">
      <c r="A16" s="711">
        <v>3</v>
      </c>
      <c r="B16" s="591" t="s">
        <v>112</v>
      </c>
      <c r="C16" s="19" t="s">
        <v>32</v>
      </c>
      <c r="D16" s="16" t="s">
        <v>17</v>
      </c>
      <c r="E16" s="20">
        <f>SUM(E17:E19)</f>
        <v>1384</v>
      </c>
      <c r="F16" s="20">
        <f>SUM(F17:F19)</f>
        <v>1384</v>
      </c>
      <c r="G16" s="20">
        <f>SUM(G17:G19)</f>
        <v>0</v>
      </c>
      <c r="H16" s="29">
        <f t="shared" si="5"/>
        <v>0</v>
      </c>
      <c r="I16" s="20">
        <f>SUM(I17:I19)</f>
        <v>0</v>
      </c>
      <c r="J16" s="29">
        <f t="shared" si="0"/>
        <v>0</v>
      </c>
      <c r="K16" s="29" t="e">
        <f t="shared" si="3"/>
        <v>#DIV/0!</v>
      </c>
      <c r="L16" s="20">
        <f>SUM(L17:L19)</f>
        <v>1384</v>
      </c>
      <c r="M16" s="20">
        <f>SUM(M17:M19)</f>
        <v>0</v>
      </c>
      <c r="N16" s="108">
        <f t="shared" si="1"/>
        <v>1</v>
      </c>
      <c r="O16" s="737" t="s">
        <v>174</v>
      </c>
      <c r="P16" s="5"/>
      <c r="Q16" s="5"/>
      <c r="R16" s="34"/>
      <c r="S16" s="55"/>
    </row>
    <row r="17" spans="1:19" s="4" customFormat="1" ht="27" x14ac:dyDescent="0.25">
      <c r="A17" s="711"/>
      <c r="B17" s="592"/>
      <c r="C17" s="70" t="s">
        <v>3</v>
      </c>
      <c r="D17" s="70"/>
      <c r="E17" s="13">
        <v>1384</v>
      </c>
      <c r="F17" s="13">
        <v>1384</v>
      </c>
      <c r="G17" s="13"/>
      <c r="H17" s="29">
        <f t="shared" si="5"/>
        <v>0</v>
      </c>
      <c r="I17" s="13">
        <f>G17</f>
        <v>0</v>
      </c>
      <c r="J17" s="29">
        <f t="shared" si="0"/>
        <v>0</v>
      </c>
      <c r="K17" s="29" t="e">
        <f t="shared" si="3"/>
        <v>#DIV/0!</v>
      </c>
      <c r="L17" s="13">
        <f>F17</f>
        <v>1384</v>
      </c>
      <c r="M17" s="13"/>
      <c r="N17" s="107">
        <f>L17/F17</f>
        <v>1</v>
      </c>
      <c r="O17" s="737"/>
      <c r="P17" s="5"/>
      <c r="Q17" s="5"/>
      <c r="R17" s="34"/>
      <c r="S17" s="55"/>
    </row>
    <row r="18" spans="1:19" s="4" customFormat="1" ht="27" x14ac:dyDescent="0.25">
      <c r="A18" s="711"/>
      <c r="B18" s="592"/>
      <c r="C18" s="70" t="s">
        <v>10</v>
      </c>
      <c r="D18" s="70"/>
      <c r="E18" s="13"/>
      <c r="F18" s="13"/>
      <c r="G18" s="13"/>
      <c r="H18" s="29"/>
      <c r="I18" s="13"/>
      <c r="J18" s="29"/>
      <c r="K18" s="29"/>
      <c r="L18" s="13"/>
      <c r="M18" s="13">
        <f t="shared" si="6"/>
        <v>0</v>
      </c>
      <c r="N18" s="107"/>
      <c r="O18" s="737"/>
      <c r="P18" s="5"/>
      <c r="Q18" s="5"/>
      <c r="R18" s="34"/>
      <c r="S18" s="55"/>
    </row>
    <row r="19" spans="1:19" s="4" customFormat="1" ht="33" customHeight="1" x14ac:dyDescent="0.25">
      <c r="A19" s="711"/>
      <c r="B19" s="604"/>
      <c r="C19" s="70" t="s">
        <v>5</v>
      </c>
      <c r="D19" s="70"/>
      <c r="E19" s="13"/>
      <c r="F19" s="13"/>
      <c r="G19" s="13"/>
      <c r="H19" s="29"/>
      <c r="I19" s="13"/>
      <c r="J19" s="29"/>
      <c r="K19" s="29"/>
      <c r="L19" s="13"/>
      <c r="M19" s="13">
        <f t="shared" si="6"/>
        <v>0</v>
      </c>
      <c r="N19" s="107"/>
      <c r="O19" s="737"/>
      <c r="P19" s="5"/>
      <c r="Q19" s="5"/>
      <c r="R19" s="34"/>
      <c r="S19" s="55"/>
    </row>
    <row r="20" spans="1:19" s="4" customFormat="1" ht="105" customHeight="1" x14ac:dyDescent="0.25">
      <c r="A20" s="589">
        <v>4</v>
      </c>
      <c r="B20" s="591" t="s">
        <v>53</v>
      </c>
      <c r="C20" s="79" t="s">
        <v>54</v>
      </c>
      <c r="D20" s="79" t="s">
        <v>17</v>
      </c>
      <c r="E20" s="13">
        <f t="shared" ref="E20:M20" si="8">E21</f>
        <v>30</v>
      </c>
      <c r="F20" s="13">
        <f t="shared" si="8"/>
        <v>30</v>
      </c>
      <c r="G20" s="13">
        <f t="shared" si="8"/>
        <v>0</v>
      </c>
      <c r="H20" s="29">
        <f t="shared" si="8"/>
        <v>0</v>
      </c>
      <c r="I20" s="13">
        <f t="shared" si="8"/>
        <v>0</v>
      </c>
      <c r="J20" s="29">
        <f t="shared" si="8"/>
        <v>0</v>
      </c>
      <c r="K20" s="29" t="e">
        <f t="shared" si="8"/>
        <v>#DIV/0!</v>
      </c>
      <c r="L20" s="13">
        <f t="shared" si="8"/>
        <v>30</v>
      </c>
      <c r="M20" s="13">
        <f t="shared" si="8"/>
        <v>0</v>
      </c>
      <c r="N20" s="107">
        <f>N21</f>
        <v>1</v>
      </c>
      <c r="O20" s="100" t="s">
        <v>175</v>
      </c>
      <c r="P20" s="5"/>
      <c r="Q20" s="5"/>
      <c r="R20" s="34"/>
      <c r="S20" s="55"/>
    </row>
    <row r="21" spans="1:19" s="4" customFormat="1" ht="33.75" customHeight="1" x14ac:dyDescent="0.25">
      <c r="A21" s="590"/>
      <c r="B21" s="592"/>
      <c r="C21" s="79" t="s">
        <v>3</v>
      </c>
      <c r="D21" s="79"/>
      <c r="E21" s="13">
        <v>30</v>
      </c>
      <c r="F21" s="13">
        <v>30</v>
      </c>
      <c r="G21" s="13"/>
      <c r="H21" s="29">
        <f>G21/F21</f>
        <v>0</v>
      </c>
      <c r="I21" s="13">
        <f>G21</f>
        <v>0</v>
      </c>
      <c r="J21" s="29">
        <f>I21/F21</f>
        <v>0</v>
      </c>
      <c r="K21" s="29" t="e">
        <f>I21/G21</f>
        <v>#DIV/0!</v>
      </c>
      <c r="L21" s="13">
        <f>F21</f>
        <v>30</v>
      </c>
      <c r="M21" s="13"/>
      <c r="N21" s="107">
        <f>L21/F21</f>
        <v>1</v>
      </c>
      <c r="O21" s="100"/>
      <c r="P21" s="5"/>
      <c r="Q21" s="5"/>
      <c r="R21" s="34"/>
      <c r="S21" s="55"/>
    </row>
    <row r="22" spans="1:19" s="4" customFormat="1" ht="31.5" customHeight="1" x14ac:dyDescent="0.25">
      <c r="A22" s="590"/>
      <c r="B22" s="592"/>
      <c r="C22" s="79" t="s">
        <v>10</v>
      </c>
      <c r="D22" s="79"/>
      <c r="E22" s="13"/>
      <c r="F22" s="13"/>
      <c r="G22" s="13"/>
      <c r="H22" s="29"/>
      <c r="I22" s="13"/>
      <c r="J22" s="29"/>
      <c r="K22" s="29"/>
      <c r="L22" s="13"/>
      <c r="M22" s="13"/>
      <c r="N22" s="107"/>
      <c r="O22" s="100"/>
      <c r="P22" s="5"/>
      <c r="Q22" s="5"/>
      <c r="R22" s="34"/>
      <c r="S22" s="55"/>
    </row>
    <row r="23" spans="1:19" s="4" customFormat="1" ht="31.5" customHeight="1" x14ac:dyDescent="0.25">
      <c r="A23" s="712"/>
      <c r="B23" s="604"/>
      <c r="C23" s="79" t="s">
        <v>5</v>
      </c>
      <c r="D23" s="79"/>
      <c r="E23" s="13"/>
      <c r="F23" s="13"/>
      <c r="G23" s="13"/>
      <c r="H23" s="29"/>
      <c r="I23" s="13"/>
      <c r="J23" s="29"/>
      <c r="K23" s="29"/>
      <c r="L23" s="13"/>
      <c r="M23" s="13"/>
      <c r="N23" s="107"/>
      <c r="O23" s="100"/>
      <c r="P23" s="5"/>
      <c r="Q23" s="5"/>
      <c r="R23" s="34"/>
      <c r="S23" s="55"/>
    </row>
    <row r="24" spans="1:19" s="4" customFormat="1" ht="78" customHeight="1" x14ac:dyDescent="0.25">
      <c r="A24" s="589">
        <v>5</v>
      </c>
      <c r="B24" s="591" t="s">
        <v>55</v>
      </c>
      <c r="C24" s="79" t="s">
        <v>56</v>
      </c>
      <c r="D24" s="79" t="s">
        <v>17</v>
      </c>
      <c r="E24" s="13">
        <f>E25+E26</f>
        <v>6332.31</v>
      </c>
      <c r="F24" s="13">
        <f>F25+F26</f>
        <v>6332.31</v>
      </c>
      <c r="G24" s="13">
        <f>G25+G26</f>
        <v>1300.0899999999999</v>
      </c>
      <c r="H24" s="29">
        <f>G24/F24</f>
        <v>0.20499999999999999</v>
      </c>
      <c r="I24" s="13">
        <f>I25+I26</f>
        <v>1300.0899999999999</v>
      </c>
      <c r="J24" s="29">
        <f>I24/F24</f>
        <v>0.20499999999999999</v>
      </c>
      <c r="K24" s="29">
        <f>I24/G24</f>
        <v>1</v>
      </c>
      <c r="L24" s="13">
        <f>L25+L26</f>
        <v>6332.31</v>
      </c>
      <c r="M24" s="13"/>
      <c r="N24" s="107"/>
      <c r="O24" s="100"/>
      <c r="P24" s="5"/>
      <c r="Q24" s="5"/>
      <c r="R24" s="34"/>
      <c r="S24" s="55"/>
    </row>
    <row r="25" spans="1:19" s="4" customFormat="1" ht="31.5" customHeight="1" x14ac:dyDescent="0.25">
      <c r="A25" s="590"/>
      <c r="B25" s="592"/>
      <c r="C25" s="79" t="s">
        <v>3</v>
      </c>
      <c r="D25" s="79"/>
      <c r="E25" s="13">
        <v>6310.17</v>
      </c>
      <c r="F25" s="13">
        <v>6310.17</v>
      </c>
      <c r="G25" s="13">
        <v>1297.99</v>
      </c>
      <c r="H25" s="29">
        <f>G25/F25</f>
        <v>0.20599999999999999</v>
      </c>
      <c r="I25" s="13">
        <f>G25</f>
        <v>1297.99</v>
      </c>
      <c r="J25" s="29">
        <f>I25/F25</f>
        <v>0.20599999999999999</v>
      </c>
      <c r="K25" s="29">
        <f>I25/G25</f>
        <v>1</v>
      </c>
      <c r="L25" s="13">
        <f>F25</f>
        <v>6310.17</v>
      </c>
      <c r="M25" s="13"/>
      <c r="N25" s="107"/>
      <c r="O25" s="100"/>
      <c r="P25" s="5"/>
      <c r="Q25" s="5"/>
      <c r="R25" s="34"/>
      <c r="S25" s="55"/>
    </row>
    <row r="26" spans="1:19" s="4" customFormat="1" ht="31.5" customHeight="1" x14ac:dyDescent="0.25">
      <c r="A26" s="590"/>
      <c r="B26" s="592"/>
      <c r="C26" s="79" t="s">
        <v>10</v>
      </c>
      <c r="D26" s="79"/>
      <c r="E26" s="13">
        <v>22.14</v>
      </c>
      <c r="F26" s="13">
        <v>22.14</v>
      </c>
      <c r="G26" s="13">
        <v>2.1</v>
      </c>
      <c r="H26" s="29">
        <f>G26/F26</f>
        <v>9.5000000000000001E-2</v>
      </c>
      <c r="I26" s="13">
        <f>G26</f>
        <v>2.1</v>
      </c>
      <c r="J26" s="29">
        <f>I26/F26</f>
        <v>9.5000000000000001E-2</v>
      </c>
      <c r="K26" s="29">
        <f>I26/G26</f>
        <v>1</v>
      </c>
      <c r="L26" s="13">
        <f>F26</f>
        <v>22.14</v>
      </c>
      <c r="M26" s="13"/>
      <c r="N26" s="107"/>
      <c r="O26" s="100" t="s">
        <v>173</v>
      </c>
      <c r="P26" s="5"/>
      <c r="Q26" s="5"/>
      <c r="R26" s="34"/>
      <c r="S26" s="55"/>
    </row>
    <row r="27" spans="1:19" s="4" customFormat="1" ht="31.5" customHeight="1" x14ac:dyDescent="0.25">
      <c r="A27" s="712"/>
      <c r="B27" s="604"/>
      <c r="C27" s="79" t="s">
        <v>5</v>
      </c>
      <c r="D27" s="79"/>
      <c r="E27" s="13"/>
      <c r="F27" s="13"/>
      <c r="G27" s="13"/>
      <c r="H27" s="29"/>
      <c r="I27" s="13"/>
      <c r="J27" s="29"/>
      <c r="K27" s="29"/>
      <c r="L27" s="13"/>
      <c r="M27" s="13"/>
      <c r="N27" s="107"/>
      <c r="O27" s="100"/>
      <c r="P27" s="5"/>
      <c r="Q27" s="5"/>
      <c r="R27" s="34"/>
      <c r="S27" s="55"/>
    </row>
    <row r="28" spans="1:19" s="4" customFormat="1" ht="79.5" customHeight="1" x14ac:dyDescent="0.25">
      <c r="A28" s="589">
        <v>6</v>
      </c>
      <c r="B28" s="591" t="s">
        <v>57</v>
      </c>
      <c r="C28" s="79" t="s">
        <v>58</v>
      </c>
      <c r="D28" s="79" t="s">
        <v>17</v>
      </c>
      <c r="E28" s="13">
        <f t="shared" ref="E28:L28" si="9">E29</f>
        <v>123.68</v>
      </c>
      <c r="F28" s="13">
        <f t="shared" si="9"/>
        <v>123.68</v>
      </c>
      <c r="G28" s="13">
        <f t="shared" si="9"/>
        <v>9.49</v>
      </c>
      <c r="H28" s="29">
        <f t="shared" si="9"/>
        <v>7.6999999999999999E-2</v>
      </c>
      <c r="I28" s="13">
        <f t="shared" si="9"/>
        <v>9.49</v>
      </c>
      <c r="J28" s="29">
        <f t="shared" si="9"/>
        <v>7.6999999999999999E-2</v>
      </c>
      <c r="K28" s="29">
        <f t="shared" si="9"/>
        <v>1</v>
      </c>
      <c r="L28" s="13">
        <f t="shared" si="9"/>
        <v>123.68</v>
      </c>
      <c r="M28" s="13"/>
      <c r="N28" s="107"/>
      <c r="O28" s="764" t="s">
        <v>167</v>
      </c>
      <c r="P28" s="5"/>
      <c r="Q28" s="5"/>
      <c r="R28" s="34"/>
      <c r="S28" s="55"/>
    </row>
    <row r="29" spans="1:19" s="4" customFormat="1" ht="31.5" customHeight="1" x14ac:dyDescent="0.25">
      <c r="A29" s="590"/>
      <c r="B29" s="592"/>
      <c r="C29" s="79" t="s">
        <v>3</v>
      </c>
      <c r="D29" s="79"/>
      <c r="E29" s="13">
        <v>123.68</v>
      </c>
      <c r="F29" s="13">
        <v>123.68</v>
      </c>
      <c r="G29" s="13">
        <v>9.49</v>
      </c>
      <c r="H29" s="29">
        <f>G29/F29</f>
        <v>7.6999999999999999E-2</v>
      </c>
      <c r="I29" s="13">
        <f>G29</f>
        <v>9.49</v>
      </c>
      <c r="J29" s="29">
        <f>I29/F29</f>
        <v>7.6999999999999999E-2</v>
      </c>
      <c r="K29" s="29">
        <f>I29/G29</f>
        <v>1</v>
      </c>
      <c r="L29" s="13">
        <f>F29</f>
        <v>123.68</v>
      </c>
      <c r="M29" s="13"/>
      <c r="N29" s="107"/>
      <c r="O29" s="765"/>
      <c r="P29" s="5"/>
      <c r="Q29" s="5"/>
      <c r="R29" s="34"/>
      <c r="S29" s="55"/>
    </row>
    <row r="30" spans="1:19" s="4" customFormat="1" ht="31.5" customHeight="1" x14ac:dyDescent="0.25">
      <c r="A30" s="590"/>
      <c r="B30" s="592"/>
      <c r="C30" s="79" t="s">
        <v>10</v>
      </c>
      <c r="D30" s="79"/>
      <c r="E30" s="13"/>
      <c r="F30" s="13"/>
      <c r="G30" s="13"/>
      <c r="H30" s="29"/>
      <c r="I30" s="13"/>
      <c r="J30" s="29"/>
      <c r="K30" s="29"/>
      <c r="L30" s="13"/>
      <c r="M30" s="13"/>
      <c r="N30" s="107"/>
      <c r="O30" s="765"/>
      <c r="P30" s="5"/>
      <c r="Q30" s="5"/>
      <c r="R30" s="34"/>
      <c r="S30" s="55"/>
    </row>
    <row r="31" spans="1:19" s="4" customFormat="1" ht="31.5" customHeight="1" x14ac:dyDescent="0.25">
      <c r="A31" s="712"/>
      <c r="B31" s="604"/>
      <c r="C31" s="79" t="s">
        <v>5</v>
      </c>
      <c r="D31" s="79"/>
      <c r="E31" s="13"/>
      <c r="F31" s="13"/>
      <c r="G31" s="13"/>
      <c r="H31" s="29"/>
      <c r="I31" s="13"/>
      <c r="J31" s="29"/>
      <c r="K31" s="29"/>
      <c r="L31" s="13"/>
      <c r="M31" s="13"/>
      <c r="N31" s="107"/>
      <c r="O31" s="823"/>
      <c r="P31" s="5"/>
      <c r="Q31" s="5"/>
      <c r="R31" s="34"/>
      <c r="S31" s="55"/>
    </row>
    <row r="32" spans="1:19" s="4" customFormat="1" ht="99" customHeight="1" x14ac:dyDescent="0.25">
      <c r="A32" s="589">
        <v>7</v>
      </c>
      <c r="B32" s="591" t="s">
        <v>59</v>
      </c>
      <c r="C32" s="79" t="s">
        <v>60</v>
      </c>
      <c r="D32" s="79" t="s">
        <v>17</v>
      </c>
      <c r="E32" s="13">
        <f t="shared" ref="E32:K32" si="10">E33</f>
        <v>176.75</v>
      </c>
      <c r="F32" s="13">
        <f t="shared" si="10"/>
        <v>176.75</v>
      </c>
      <c r="G32" s="13">
        <f t="shared" si="10"/>
        <v>2.44</v>
      </c>
      <c r="H32" s="29">
        <f t="shared" si="10"/>
        <v>1.4E-2</v>
      </c>
      <c r="I32" s="13">
        <f t="shared" si="10"/>
        <v>2.44</v>
      </c>
      <c r="J32" s="29">
        <f t="shared" si="10"/>
        <v>1.4E-2</v>
      </c>
      <c r="K32" s="29">
        <f t="shared" si="10"/>
        <v>1</v>
      </c>
      <c r="L32" s="13">
        <f>L33</f>
        <v>176.75</v>
      </c>
      <c r="M32" s="13"/>
      <c r="N32" s="107"/>
      <c r="O32" s="764" t="s">
        <v>165</v>
      </c>
      <c r="P32" s="5"/>
      <c r="Q32" s="5"/>
      <c r="R32" s="34"/>
      <c r="S32" s="55"/>
    </row>
    <row r="33" spans="1:19" s="4" customFormat="1" ht="31.5" customHeight="1" x14ac:dyDescent="0.25">
      <c r="A33" s="590"/>
      <c r="B33" s="592"/>
      <c r="C33" s="79" t="s">
        <v>3</v>
      </c>
      <c r="D33" s="79"/>
      <c r="E33" s="13">
        <v>176.75</v>
      </c>
      <c r="F33" s="13">
        <v>176.75</v>
      </c>
      <c r="G33" s="13">
        <v>2.44</v>
      </c>
      <c r="H33" s="29">
        <f>G33/F33</f>
        <v>1.4E-2</v>
      </c>
      <c r="I33" s="13">
        <f>G33</f>
        <v>2.44</v>
      </c>
      <c r="J33" s="29">
        <f>I33/F33</f>
        <v>1.4E-2</v>
      </c>
      <c r="K33" s="29">
        <f>I33/G33</f>
        <v>1</v>
      </c>
      <c r="L33" s="13">
        <f>F33</f>
        <v>176.75</v>
      </c>
      <c r="M33" s="13"/>
      <c r="N33" s="107"/>
      <c r="O33" s="765"/>
      <c r="P33" s="5"/>
      <c r="Q33" s="5"/>
      <c r="R33" s="34"/>
      <c r="S33" s="55"/>
    </row>
    <row r="34" spans="1:19" s="4" customFormat="1" ht="31.5" customHeight="1" x14ac:dyDescent="0.25">
      <c r="A34" s="590"/>
      <c r="B34" s="592"/>
      <c r="C34" s="79" t="s">
        <v>10</v>
      </c>
      <c r="D34" s="79"/>
      <c r="E34" s="13"/>
      <c r="F34" s="13"/>
      <c r="G34" s="13"/>
      <c r="H34" s="29"/>
      <c r="I34" s="13"/>
      <c r="J34" s="29"/>
      <c r="K34" s="29"/>
      <c r="L34" s="13"/>
      <c r="M34" s="13"/>
      <c r="N34" s="107"/>
      <c r="O34" s="765"/>
      <c r="P34" s="5"/>
      <c r="Q34" s="5"/>
      <c r="R34" s="34"/>
      <c r="S34" s="55"/>
    </row>
    <row r="35" spans="1:19" s="4" customFormat="1" ht="29.25" customHeight="1" x14ac:dyDescent="0.25">
      <c r="A35" s="712"/>
      <c r="B35" s="604"/>
      <c r="C35" s="79" t="s">
        <v>5</v>
      </c>
      <c r="D35" s="79"/>
      <c r="E35" s="13"/>
      <c r="F35" s="13"/>
      <c r="G35" s="13"/>
      <c r="H35" s="29"/>
      <c r="I35" s="13"/>
      <c r="J35" s="29"/>
      <c r="K35" s="29"/>
      <c r="L35" s="13"/>
      <c r="M35" s="13"/>
      <c r="N35" s="107"/>
      <c r="O35" s="823"/>
      <c r="P35" s="5"/>
      <c r="Q35" s="5"/>
      <c r="R35" s="34"/>
      <c r="S35" s="55"/>
    </row>
    <row r="36" spans="1:19" s="4" customFormat="1" ht="29.25" customHeight="1" x14ac:dyDescent="0.25">
      <c r="A36" s="716" t="s">
        <v>62</v>
      </c>
      <c r="B36" s="716"/>
      <c r="C36" s="716"/>
      <c r="D36" s="716"/>
      <c r="E36" s="716"/>
      <c r="F36" s="716"/>
      <c r="G36" s="716"/>
      <c r="H36" s="716"/>
      <c r="I36" s="716"/>
      <c r="J36" s="716"/>
      <c r="K36" s="716"/>
      <c r="L36" s="716"/>
      <c r="M36" s="716"/>
      <c r="N36" s="717"/>
      <c r="O36" s="100"/>
      <c r="P36" s="5"/>
      <c r="Q36" s="5"/>
      <c r="R36" s="34"/>
      <c r="S36" s="55"/>
    </row>
    <row r="37" spans="1:19" s="4" customFormat="1" ht="93.75" customHeight="1" x14ac:dyDescent="0.25">
      <c r="A37" s="718">
        <v>8</v>
      </c>
      <c r="B37" s="60" t="s">
        <v>52</v>
      </c>
      <c r="C37" s="66" t="s">
        <v>113</v>
      </c>
      <c r="D37" s="16" t="s">
        <v>30</v>
      </c>
      <c r="E37" s="20">
        <f>SUM(E38:E40)</f>
        <v>36226.379999999997</v>
      </c>
      <c r="F37" s="20">
        <f>SUM(F38:F40)</f>
        <v>36409.379999999997</v>
      </c>
      <c r="G37" s="20">
        <f>SUM(G38:G40)</f>
        <v>2102.79</v>
      </c>
      <c r="H37" s="29">
        <f t="shared" si="5"/>
        <v>5.8000000000000003E-2</v>
      </c>
      <c r="I37" s="20">
        <f>SUM(I38:I40)</f>
        <v>2102.79</v>
      </c>
      <c r="J37" s="30">
        <f t="shared" ref="J37:J41" si="11">I37/F37</f>
        <v>5.8000000000000003E-2</v>
      </c>
      <c r="K37" s="30">
        <f>I37/G37</f>
        <v>1</v>
      </c>
      <c r="L37" s="20">
        <f>SUM(L38:L40)</f>
        <v>36409.379999999997</v>
      </c>
      <c r="M37" s="116">
        <f>SUM(M38:M40)</f>
        <v>1491.2</v>
      </c>
      <c r="N37" s="108">
        <f t="shared" si="1"/>
        <v>1</v>
      </c>
      <c r="O37" s="715"/>
      <c r="P37" s="5"/>
      <c r="Q37" s="5"/>
      <c r="R37" s="34"/>
      <c r="S37" s="55"/>
    </row>
    <row r="38" spans="1:19" s="4" customFormat="1" ht="27" x14ac:dyDescent="0.25">
      <c r="A38" s="718"/>
      <c r="B38" s="65"/>
      <c r="C38" s="70" t="s">
        <v>3</v>
      </c>
      <c r="D38" s="70"/>
      <c r="E38" s="13">
        <f>E54+E82+E146+E190+E223+E239+E247+E259</f>
        <v>0</v>
      </c>
      <c r="F38" s="13">
        <f>F54+F82+F146+F190+F223+F239+F247+F259</f>
        <v>0</v>
      </c>
      <c r="G38" s="13">
        <f>G54+G82+G146+G190+G223+G239+G247+G259</f>
        <v>0</v>
      </c>
      <c r="H38" s="29"/>
      <c r="I38" s="13"/>
      <c r="J38" s="30"/>
      <c r="K38" s="29"/>
      <c r="L38" s="13"/>
      <c r="M38" s="115"/>
      <c r="N38" s="107"/>
      <c r="O38" s="715"/>
      <c r="P38" s="5"/>
      <c r="Q38" s="5"/>
      <c r="R38" s="34"/>
      <c r="S38" s="55"/>
    </row>
    <row r="39" spans="1:19" s="4" customFormat="1" ht="27" x14ac:dyDescent="0.25">
      <c r="A39" s="718"/>
      <c r="B39" s="65"/>
      <c r="C39" s="70" t="s">
        <v>10</v>
      </c>
      <c r="D39" s="70"/>
      <c r="E39" s="13">
        <f>E55+E83+E147+E191+E224+E240+E248+E260</f>
        <v>15861.11</v>
      </c>
      <c r="F39" s="13">
        <f>F55+F83+F147+F191+F224+F240+F248+F260+F43</f>
        <v>16044.11</v>
      </c>
      <c r="G39" s="13">
        <f>G55+G83+G147+G191+G224+G240+G248+G260+G43</f>
        <v>824.63</v>
      </c>
      <c r="H39" s="29">
        <f t="shared" si="5"/>
        <v>5.0999999999999997E-2</v>
      </c>
      <c r="I39" s="13">
        <f>I55+I83+I147+I191+I224+I240+I248+I260+I41</f>
        <v>824.63</v>
      </c>
      <c r="J39" s="30">
        <f t="shared" si="11"/>
        <v>5.0999999999999997E-2</v>
      </c>
      <c r="K39" s="29">
        <f>I39/G39</f>
        <v>1</v>
      </c>
      <c r="L39" s="13">
        <f>F39</f>
        <v>16044.11</v>
      </c>
      <c r="M39" s="115">
        <f>M55+M83+M147+M191+M224+M240+M248+M260</f>
        <v>494.1</v>
      </c>
      <c r="N39" s="107">
        <f t="shared" si="1"/>
        <v>1</v>
      </c>
      <c r="O39" s="715"/>
      <c r="P39" s="5"/>
      <c r="Q39" s="5"/>
      <c r="R39" s="34"/>
      <c r="S39" s="55"/>
    </row>
    <row r="40" spans="1:19" s="4" customFormat="1" ht="27" x14ac:dyDescent="0.25">
      <c r="A40" s="718"/>
      <c r="B40" s="65"/>
      <c r="C40" s="70" t="s">
        <v>5</v>
      </c>
      <c r="D40" s="70"/>
      <c r="E40" s="13">
        <f>E56+E84+E148+E192+E225+E241+E249+E261+E44</f>
        <v>20365.27</v>
      </c>
      <c r="F40" s="13">
        <f>F56+F84+F148+F192+F225+F241+F249+F261+F44</f>
        <v>20365.27</v>
      </c>
      <c r="G40" s="13">
        <f>G41+G56+G84+G148+G192+G225+G241+G249+G261</f>
        <v>1278.1600000000001</v>
      </c>
      <c r="H40" s="29">
        <f t="shared" si="5"/>
        <v>6.3E-2</v>
      </c>
      <c r="I40" s="13">
        <f>I56+I84+I148+I192+I225+I241+I249+I261</f>
        <v>1278.1600000000001</v>
      </c>
      <c r="J40" s="30">
        <f t="shared" si="11"/>
        <v>6.3E-2</v>
      </c>
      <c r="K40" s="29">
        <f>I40/G40</f>
        <v>1</v>
      </c>
      <c r="L40" s="13">
        <f>F40</f>
        <v>20365.27</v>
      </c>
      <c r="M40" s="115">
        <f>M56+M84+M148+M192+M225+M241+M249+M261</f>
        <v>997.1</v>
      </c>
      <c r="N40" s="107">
        <f t="shared" si="1"/>
        <v>1</v>
      </c>
      <c r="O40" s="715"/>
      <c r="P40" s="5"/>
      <c r="Q40" s="5"/>
      <c r="R40" s="34"/>
      <c r="S40" s="55"/>
    </row>
    <row r="41" spans="1:19" s="4" customFormat="1" ht="54" customHeight="1" x14ac:dyDescent="0.25">
      <c r="A41" s="567">
        <v>9</v>
      </c>
      <c r="B41" s="591" t="s">
        <v>63</v>
      </c>
      <c r="C41" s="15" t="s">
        <v>64</v>
      </c>
      <c r="D41" s="71" t="s">
        <v>42</v>
      </c>
      <c r="E41" s="13">
        <f>E42+E43+E44</f>
        <v>201.63</v>
      </c>
      <c r="F41" s="13">
        <f>F42+F43+F44</f>
        <v>201.63</v>
      </c>
      <c r="G41" s="13">
        <f>G42+G43+G44</f>
        <v>0</v>
      </c>
      <c r="H41" s="29">
        <f>G41/F41</f>
        <v>0</v>
      </c>
      <c r="I41" s="13">
        <f>I48</f>
        <v>0</v>
      </c>
      <c r="J41" s="30">
        <f t="shared" si="11"/>
        <v>0</v>
      </c>
      <c r="K41" s="29" t="e">
        <f>K48</f>
        <v>#DIV/0!</v>
      </c>
      <c r="L41" s="13">
        <f>L49</f>
        <v>201.63</v>
      </c>
      <c r="M41" s="115"/>
      <c r="N41" s="107" t="e">
        <f>N48</f>
        <v>#DIV/0!</v>
      </c>
      <c r="O41" s="599"/>
      <c r="P41" s="5"/>
      <c r="Q41" s="5"/>
      <c r="R41" s="34"/>
      <c r="S41" s="55"/>
    </row>
    <row r="42" spans="1:19" s="4" customFormat="1" ht="27" customHeight="1" x14ac:dyDescent="0.25">
      <c r="A42" s="568"/>
      <c r="B42" s="592"/>
      <c r="C42" s="79" t="s">
        <v>3</v>
      </c>
      <c r="D42" s="79"/>
      <c r="E42" s="13"/>
      <c r="F42" s="13"/>
      <c r="G42" s="13"/>
      <c r="H42" s="29"/>
      <c r="I42" s="13"/>
      <c r="J42" s="30"/>
      <c r="K42" s="29"/>
      <c r="L42" s="13"/>
      <c r="M42" s="115"/>
      <c r="N42" s="107"/>
      <c r="O42" s="599"/>
      <c r="P42" s="5"/>
      <c r="Q42" s="5"/>
      <c r="R42" s="34"/>
      <c r="S42" s="55"/>
    </row>
    <row r="43" spans="1:19" s="4" customFormat="1" ht="36" customHeight="1" x14ac:dyDescent="0.25">
      <c r="A43" s="568"/>
      <c r="B43" s="592"/>
      <c r="C43" s="79" t="s">
        <v>10</v>
      </c>
      <c r="D43" s="79"/>
      <c r="E43" s="13">
        <f>E51</f>
        <v>0</v>
      </c>
      <c r="F43" s="13">
        <f>F51</f>
        <v>0</v>
      </c>
      <c r="G43" s="13"/>
      <c r="H43" s="29"/>
      <c r="I43" s="13"/>
      <c r="J43" s="30"/>
      <c r="K43" s="29"/>
      <c r="L43" s="13"/>
      <c r="M43" s="115"/>
      <c r="N43" s="107"/>
      <c r="O43" s="599"/>
      <c r="P43" s="5"/>
      <c r="Q43" s="5"/>
      <c r="R43" s="34"/>
      <c r="S43" s="55"/>
    </row>
    <row r="44" spans="1:19" s="4" customFormat="1" ht="36" customHeight="1" x14ac:dyDescent="0.25">
      <c r="A44" s="571"/>
      <c r="B44" s="604"/>
      <c r="C44" s="79" t="s">
        <v>5</v>
      </c>
      <c r="D44" s="79"/>
      <c r="E44" s="13">
        <f>E52</f>
        <v>201.63</v>
      </c>
      <c r="F44" s="13">
        <f>F52</f>
        <v>201.63</v>
      </c>
      <c r="G44" s="13">
        <f>G49</f>
        <v>0</v>
      </c>
      <c r="H44" s="29">
        <f>G44/F44</f>
        <v>0</v>
      </c>
      <c r="I44" s="13"/>
      <c r="J44" s="30"/>
      <c r="K44" s="29"/>
      <c r="L44" s="13"/>
      <c r="M44" s="115"/>
      <c r="N44" s="107"/>
      <c r="O44" s="599"/>
      <c r="P44" s="5"/>
      <c r="Q44" s="5"/>
      <c r="R44" s="34"/>
      <c r="S44" s="55"/>
    </row>
    <row r="45" spans="1:19" s="4" customFormat="1" ht="36" hidden="1" customHeight="1" x14ac:dyDescent="0.25">
      <c r="A45" s="567">
        <v>10</v>
      </c>
      <c r="B45" s="63"/>
      <c r="C45" s="71" t="s">
        <v>43</v>
      </c>
      <c r="D45" s="79" t="s">
        <v>42</v>
      </c>
      <c r="E45" s="13"/>
      <c r="F45" s="13"/>
      <c r="G45" s="13"/>
      <c r="H45" s="29"/>
      <c r="I45" s="13"/>
      <c r="J45" s="30"/>
      <c r="K45" s="29"/>
      <c r="L45" s="13"/>
      <c r="M45" s="115"/>
      <c r="N45" s="107"/>
      <c r="O45" s="599"/>
      <c r="P45" s="5"/>
      <c r="Q45" s="5"/>
      <c r="R45" s="34"/>
      <c r="S45" s="55"/>
    </row>
    <row r="46" spans="1:19" s="4" customFormat="1" ht="36" hidden="1" customHeight="1" x14ac:dyDescent="0.25">
      <c r="A46" s="568"/>
      <c r="B46" s="63"/>
      <c r="C46" s="79" t="s">
        <v>3</v>
      </c>
      <c r="D46" s="79"/>
      <c r="E46" s="13"/>
      <c r="F46" s="13"/>
      <c r="G46" s="13"/>
      <c r="H46" s="29"/>
      <c r="I46" s="13"/>
      <c r="J46" s="30"/>
      <c r="K46" s="29"/>
      <c r="L46" s="13"/>
      <c r="M46" s="115"/>
      <c r="N46" s="107"/>
      <c r="O46" s="599"/>
      <c r="P46" s="5"/>
      <c r="Q46" s="5"/>
      <c r="R46" s="34"/>
      <c r="S46" s="55"/>
    </row>
    <row r="47" spans="1:19" s="4" customFormat="1" ht="36" hidden="1" customHeight="1" x14ac:dyDescent="0.25">
      <c r="A47" s="568"/>
      <c r="B47" s="63"/>
      <c r="C47" s="79" t="s">
        <v>10</v>
      </c>
      <c r="D47" s="79"/>
      <c r="E47" s="13"/>
      <c r="F47" s="13"/>
      <c r="G47" s="13"/>
      <c r="H47" s="29"/>
      <c r="I47" s="13"/>
      <c r="J47" s="30"/>
      <c r="K47" s="29"/>
      <c r="L47" s="13"/>
      <c r="M47" s="115"/>
      <c r="N47" s="107"/>
      <c r="O47" s="599"/>
      <c r="P47" s="5"/>
      <c r="Q47" s="5"/>
      <c r="R47" s="34"/>
      <c r="S47" s="55"/>
    </row>
    <row r="48" spans="1:19" s="4" customFormat="1" ht="27" hidden="1" x14ac:dyDescent="0.25">
      <c r="A48" s="571"/>
      <c r="B48" s="63"/>
      <c r="C48" s="83" t="s">
        <v>5</v>
      </c>
      <c r="D48" s="71"/>
      <c r="E48" s="13"/>
      <c r="F48" s="13"/>
      <c r="G48" s="13">
        <f>F48</f>
        <v>0</v>
      </c>
      <c r="H48" s="29" t="e">
        <f>G48/F48</f>
        <v>#DIV/0!</v>
      </c>
      <c r="I48" s="13">
        <f>G48</f>
        <v>0</v>
      </c>
      <c r="J48" s="30" t="e">
        <f>I48/G48</f>
        <v>#DIV/0!</v>
      </c>
      <c r="K48" s="29" t="e">
        <f>I48/G48</f>
        <v>#DIV/0!</v>
      </c>
      <c r="L48" s="13">
        <f>G48</f>
        <v>0</v>
      </c>
      <c r="M48" s="115"/>
      <c r="N48" s="107" t="e">
        <f>L48/I48</f>
        <v>#DIV/0!</v>
      </c>
      <c r="O48" s="599"/>
      <c r="P48" s="5"/>
      <c r="Q48" s="5"/>
      <c r="R48" s="34"/>
      <c r="S48" s="55"/>
    </row>
    <row r="49" spans="1:19" s="4" customFormat="1" ht="112.5" x14ac:dyDescent="0.25">
      <c r="A49" s="567">
        <v>10</v>
      </c>
      <c r="B49" s="591" t="s">
        <v>115</v>
      </c>
      <c r="C49" s="79" t="s">
        <v>69</v>
      </c>
      <c r="D49" s="79" t="s">
        <v>42</v>
      </c>
      <c r="E49" s="13">
        <f t="shared" ref="E49:L49" si="12">E52</f>
        <v>201.63</v>
      </c>
      <c r="F49" s="13">
        <f t="shared" si="12"/>
        <v>201.63</v>
      </c>
      <c r="G49" s="13">
        <f t="shared" si="12"/>
        <v>0</v>
      </c>
      <c r="H49" s="29">
        <f t="shared" si="12"/>
        <v>0</v>
      </c>
      <c r="I49" s="13">
        <f t="shared" si="12"/>
        <v>0</v>
      </c>
      <c r="J49" s="30">
        <f t="shared" si="12"/>
        <v>0</v>
      </c>
      <c r="K49" s="29" t="e">
        <f t="shared" si="12"/>
        <v>#DIV/0!</v>
      </c>
      <c r="L49" s="13">
        <f t="shared" si="12"/>
        <v>201.63</v>
      </c>
      <c r="M49" s="115"/>
      <c r="N49" s="107"/>
      <c r="O49" s="599" t="s">
        <v>177</v>
      </c>
      <c r="P49" s="5"/>
      <c r="Q49" s="5"/>
      <c r="R49" s="34"/>
      <c r="S49" s="55"/>
    </row>
    <row r="50" spans="1:19" s="4" customFormat="1" ht="27" x14ac:dyDescent="0.25">
      <c r="A50" s="568"/>
      <c r="B50" s="592"/>
      <c r="C50" s="79" t="s">
        <v>3</v>
      </c>
      <c r="D50" s="79"/>
      <c r="E50" s="13"/>
      <c r="F50" s="13"/>
      <c r="G50" s="13"/>
      <c r="H50" s="29"/>
      <c r="I50" s="13"/>
      <c r="J50" s="30"/>
      <c r="K50" s="29"/>
      <c r="L50" s="13"/>
      <c r="M50" s="115"/>
      <c r="N50" s="107"/>
      <c r="O50" s="599"/>
      <c r="P50" s="5"/>
      <c r="Q50" s="5"/>
      <c r="R50" s="34"/>
      <c r="S50" s="55"/>
    </row>
    <row r="51" spans="1:19" s="4" customFormat="1" ht="27" x14ac:dyDescent="0.25">
      <c r="A51" s="568"/>
      <c r="B51" s="592"/>
      <c r="C51" s="79" t="s">
        <v>10</v>
      </c>
      <c r="D51" s="79"/>
      <c r="E51" s="13"/>
      <c r="F51" s="13"/>
      <c r="G51" s="13"/>
      <c r="H51" s="29"/>
      <c r="I51" s="13"/>
      <c r="J51" s="30"/>
      <c r="K51" s="29"/>
      <c r="L51" s="13"/>
      <c r="M51" s="115"/>
      <c r="N51" s="107"/>
      <c r="O51" s="599"/>
      <c r="P51" s="5"/>
      <c r="Q51" s="5"/>
      <c r="R51" s="34"/>
      <c r="S51" s="55"/>
    </row>
    <row r="52" spans="1:19" s="4" customFormat="1" ht="27" x14ac:dyDescent="0.25">
      <c r="A52" s="571"/>
      <c r="B52" s="604"/>
      <c r="C52" s="79" t="s">
        <v>5</v>
      </c>
      <c r="D52" s="79"/>
      <c r="E52" s="13">
        <v>201.63</v>
      </c>
      <c r="F52" s="13">
        <v>201.63</v>
      </c>
      <c r="G52" s="13"/>
      <c r="H52" s="29">
        <f>G52/F52</f>
        <v>0</v>
      </c>
      <c r="I52" s="13"/>
      <c r="J52" s="30">
        <f>I52/F52</f>
        <v>0</v>
      </c>
      <c r="K52" s="29" t="e">
        <f>I52/G52</f>
        <v>#DIV/0!</v>
      </c>
      <c r="L52" s="13">
        <f>F52</f>
        <v>201.63</v>
      </c>
      <c r="M52" s="115"/>
      <c r="N52" s="107"/>
      <c r="O52" s="599"/>
      <c r="P52" s="5"/>
      <c r="Q52" s="5"/>
      <c r="R52" s="34"/>
      <c r="S52" s="55"/>
    </row>
    <row r="53" spans="1:19" s="4" customFormat="1" ht="37.5" customHeight="1" x14ac:dyDescent="0.25">
      <c r="A53" s="711">
        <v>11</v>
      </c>
      <c r="B53" s="87" t="s">
        <v>65</v>
      </c>
      <c r="C53" s="66" t="s">
        <v>66</v>
      </c>
      <c r="D53" s="16" t="s">
        <v>17</v>
      </c>
      <c r="E53" s="20">
        <f>SUM(E54:E56)</f>
        <v>2447.9</v>
      </c>
      <c r="F53" s="20">
        <f>SUM(F54:F56)</f>
        <v>2455.9</v>
      </c>
      <c r="G53" s="20">
        <f>SUM(G54:G56)</f>
        <v>199.95</v>
      </c>
      <c r="H53" s="29">
        <f t="shared" si="5"/>
        <v>8.1000000000000003E-2</v>
      </c>
      <c r="I53" s="20">
        <f>SUM(I54:I56)</f>
        <v>199.95</v>
      </c>
      <c r="J53" s="29">
        <f t="shared" ref="J53:J157" si="13">I53/F53</f>
        <v>8.1000000000000003E-2</v>
      </c>
      <c r="K53" s="30">
        <f t="shared" ref="K53:K59" si="14">I53/G53</f>
        <v>1</v>
      </c>
      <c r="L53" s="20">
        <f>SUM(L54:L56)</f>
        <v>2415.9</v>
      </c>
      <c r="M53" s="116">
        <f>SUM(M54:M56)</f>
        <v>1491.2</v>
      </c>
      <c r="N53" s="108">
        <f t="shared" si="1"/>
        <v>0.98</v>
      </c>
      <c r="O53" s="743"/>
      <c r="P53" s="5"/>
      <c r="Q53" s="5"/>
      <c r="R53" s="34"/>
      <c r="S53" s="55"/>
    </row>
    <row r="54" spans="1:19" s="4" customFormat="1" ht="18.75" customHeight="1" x14ac:dyDescent="0.25">
      <c r="A54" s="711"/>
      <c r="B54" s="88"/>
      <c r="C54" s="70" t="s">
        <v>3</v>
      </c>
      <c r="D54" s="15"/>
      <c r="E54" s="13">
        <f>E58+E62+E66+E70</f>
        <v>0</v>
      </c>
      <c r="F54" s="13">
        <f>F58+F62+F66+F70</f>
        <v>0</v>
      </c>
      <c r="G54" s="13">
        <f>G58+G62+G66+G70</f>
        <v>0</v>
      </c>
      <c r="H54" s="29"/>
      <c r="I54" s="13"/>
      <c r="J54" s="29"/>
      <c r="K54" s="29"/>
      <c r="L54" s="13"/>
      <c r="M54" s="115"/>
      <c r="N54" s="107"/>
      <c r="O54" s="743"/>
      <c r="P54" s="5"/>
      <c r="Q54" s="5"/>
      <c r="R54" s="34"/>
      <c r="S54" s="55"/>
    </row>
    <row r="55" spans="1:19" s="4" customFormat="1" ht="18.75" customHeight="1" x14ac:dyDescent="0.25">
      <c r="A55" s="711"/>
      <c r="B55" s="88"/>
      <c r="C55" s="70" t="s">
        <v>10</v>
      </c>
      <c r="D55" s="15"/>
      <c r="E55" s="13">
        <f>E59+E63+E67+E71+E75</f>
        <v>1395.8</v>
      </c>
      <c r="F55" s="13">
        <f>F59+F63+F67+F71+F75</f>
        <v>1403.8</v>
      </c>
      <c r="G55" s="13">
        <f>G59+G63+G67+G71+G75</f>
        <v>144.94999999999999</v>
      </c>
      <c r="H55" s="29">
        <f>G55/F55</f>
        <v>0.10299999999999999</v>
      </c>
      <c r="I55" s="13">
        <f>I59+I63+I67+I71+I75</f>
        <v>144.94999999999999</v>
      </c>
      <c r="J55" s="29">
        <f t="shared" si="13"/>
        <v>0.10299999999999999</v>
      </c>
      <c r="K55" s="29">
        <f t="shared" si="14"/>
        <v>1</v>
      </c>
      <c r="L55" s="13">
        <f>L59+L63+L67+L71</f>
        <v>1363.8</v>
      </c>
      <c r="M55" s="115">
        <f>M59+M63+M67+M71</f>
        <v>494.1</v>
      </c>
      <c r="N55" s="107">
        <f t="shared" si="1"/>
        <v>0.97</v>
      </c>
      <c r="O55" s="743"/>
      <c r="P55" s="5"/>
      <c r="Q55" s="5"/>
      <c r="R55" s="34"/>
      <c r="S55" s="55"/>
    </row>
    <row r="56" spans="1:19" s="4" customFormat="1" ht="18.75" customHeight="1" x14ac:dyDescent="0.25">
      <c r="A56" s="711"/>
      <c r="B56" s="89"/>
      <c r="C56" s="70" t="s">
        <v>5</v>
      </c>
      <c r="D56" s="15"/>
      <c r="E56" s="13">
        <f>E60+E64+E68+E72</f>
        <v>1052.0999999999999</v>
      </c>
      <c r="F56" s="13">
        <f>F60+F64+F68+F72</f>
        <v>1052.0999999999999</v>
      </c>
      <c r="G56" s="13">
        <f>+G60+G64+G68+G72</f>
        <v>55</v>
      </c>
      <c r="H56" s="29">
        <f>G56/F56</f>
        <v>5.1999999999999998E-2</v>
      </c>
      <c r="I56" s="13">
        <f>I60+I64+I68+I72</f>
        <v>55</v>
      </c>
      <c r="J56" s="29">
        <f t="shared" si="13"/>
        <v>5.1999999999999998E-2</v>
      </c>
      <c r="K56" s="29">
        <f t="shared" si="14"/>
        <v>1</v>
      </c>
      <c r="L56" s="13">
        <f>+L60+L64+L68+L72</f>
        <v>1052.0999999999999</v>
      </c>
      <c r="M56" s="115">
        <f>M60+M64+M68+M72</f>
        <v>997.1</v>
      </c>
      <c r="N56" s="107">
        <f t="shared" si="1"/>
        <v>1</v>
      </c>
      <c r="O56" s="743"/>
      <c r="P56" s="5"/>
      <c r="Q56" s="5"/>
      <c r="R56" s="34"/>
      <c r="S56" s="55"/>
    </row>
    <row r="57" spans="1:19" s="4" customFormat="1" ht="37.5" customHeight="1" x14ac:dyDescent="0.25">
      <c r="A57" s="731">
        <v>12</v>
      </c>
      <c r="B57" s="591" t="s">
        <v>116</v>
      </c>
      <c r="C57" s="19" t="s">
        <v>18</v>
      </c>
      <c r="D57" s="16" t="s">
        <v>17</v>
      </c>
      <c r="E57" s="20">
        <f>SUM(E58:E60)</f>
        <v>564</v>
      </c>
      <c r="F57" s="20">
        <f>SUM(F58:F60)</f>
        <v>572</v>
      </c>
      <c r="G57" s="20">
        <f>SUM(G58:G60)</f>
        <v>24</v>
      </c>
      <c r="H57" s="30">
        <f t="shared" si="5"/>
        <v>4.2000000000000003E-2</v>
      </c>
      <c r="I57" s="20">
        <f>SUM(I58:I60)</f>
        <v>24</v>
      </c>
      <c r="J57" s="29">
        <f t="shared" si="13"/>
        <v>4.2000000000000003E-2</v>
      </c>
      <c r="K57" s="30">
        <f t="shared" si="14"/>
        <v>1</v>
      </c>
      <c r="L57" s="20">
        <f>L59</f>
        <v>572</v>
      </c>
      <c r="M57" s="115"/>
      <c r="N57" s="108">
        <f t="shared" si="1"/>
        <v>1</v>
      </c>
      <c r="O57" s="737" t="s">
        <v>182</v>
      </c>
      <c r="P57" s="5"/>
      <c r="Q57" s="5"/>
      <c r="R57" s="34"/>
      <c r="S57" s="55"/>
    </row>
    <row r="58" spans="1:19" s="4" customFormat="1" ht="27" customHeight="1" x14ac:dyDescent="0.25">
      <c r="A58" s="732"/>
      <c r="B58" s="592"/>
      <c r="C58" s="70" t="s">
        <v>3</v>
      </c>
      <c r="D58" s="15"/>
      <c r="E58" s="13"/>
      <c r="F58" s="13"/>
      <c r="G58" s="13"/>
      <c r="H58" s="29"/>
      <c r="I58" s="13"/>
      <c r="J58" s="29"/>
      <c r="K58" s="29"/>
      <c r="L58" s="13"/>
      <c r="M58" s="115"/>
      <c r="N58" s="107"/>
      <c r="O58" s="737"/>
      <c r="P58" s="5"/>
      <c r="Q58" s="5"/>
      <c r="R58" s="34"/>
      <c r="S58" s="55"/>
    </row>
    <row r="59" spans="1:19" s="4" customFormat="1" ht="27" x14ac:dyDescent="0.25">
      <c r="A59" s="732"/>
      <c r="B59" s="592"/>
      <c r="C59" s="70" t="s">
        <v>10</v>
      </c>
      <c r="D59" s="15"/>
      <c r="E59" s="13">
        <v>564</v>
      </c>
      <c r="F59" s="13">
        <v>572</v>
      </c>
      <c r="G59" s="13">
        <v>24</v>
      </c>
      <c r="H59" s="29">
        <f t="shared" si="5"/>
        <v>4.2000000000000003E-2</v>
      </c>
      <c r="I59" s="13">
        <f>G59</f>
        <v>24</v>
      </c>
      <c r="J59" s="29">
        <f t="shared" si="13"/>
        <v>4.2000000000000003E-2</v>
      </c>
      <c r="K59" s="29">
        <f t="shared" si="14"/>
        <v>1</v>
      </c>
      <c r="L59" s="13">
        <f>F59</f>
        <v>572</v>
      </c>
      <c r="M59" s="115"/>
      <c r="N59" s="107">
        <f t="shared" si="1"/>
        <v>1</v>
      </c>
      <c r="O59" s="737"/>
      <c r="P59" s="5"/>
      <c r="Q59" s="5"/>
      <c r="R59" s="34"/>
      <c r="S59" s="55"/>
    </row>
    <row r="60" spans="1:19" s="4" customFormat="1" ht="102" customHeight="1" x14ac:dyDescent="0.25">
      <c r="A60" s="755"/>
      <c r="B60" s="604"/>
      <c r="C60" s="70" t="s">
        <v>5</v>
      </c>
      <c r="D60" s="15"/>
      <c r="E60" s="13"/>
      <c r="F60" s="13"/>
      <c r="G60" s="13"/>
      <c r="H60" s="29"/>
      <c r="I60" s="13"/>
      <c r="J60" s="29"/>
      <c r="K60" s="29"/>
      <c r="L60" s="13"/>
      <c r="M60" s="115"/>
      <c r="N60" s="107"/>
      <c r="O60" s="737"/>
      <c r="P60" s="5"/>
      <c r="Q60" s="5"/>
      <c r="R60" s="34"/>
      <c r="S60" s="55"/>
    </row>
    <row r="61" spans="1:19" s="4" customFormat="1" ht="97.5" customHeight="1" x14ac:dyDescent="0.25">
      <c r="A61" s="731">
        <v>13</v>
      </c>
      <c r="B61" s="90" t="s">
        <v>117</v>
      </c>
      <c r="C61" s="19" t="s">
        <v>19</v>
      </c>
      <c r="D61" s="16" t="s">
        <v>17</v>
      </c>
      <c r="E61" s="20">
        <f>SUM(E62:E64)</f>
        <v>1052.0999999999999</v>
      </c>
      <c r="F61" s="20">
        <f>SUM(F62:F64)</f>
        <v>1052.0999999999999</v>
      </c>
      <c r="G61" s="20">
        <f>SUM(G62:G64)</f>
        <v>55</v>
      </c>
      <c r="H61" s="30">
        <f>G61/F61</f>
        <v>5.1999999999999998E-2</v>
      </c>
      <c r="I61" s="20">
        <f>SUM(I62:I64)</f>
        <v>55</v>
      </c>
      <c r="J61" s="29">
        <f t="shared" si="13"/>
        <v>5.1999999999999998E-2</v>
      </c>
      <c r="K61" s="30">
        <f>I61/G61</f>
        <v>1</v>
      </c>
      <c r="L61" s="20">
        <f>L64</f>
        <v>1052.0999999999999</v>
      </c>
      <c r="M61" s="115">
        <f t="shared" ref="M61:M157" si="15">F61-L61</f>
        <v>0</v>
      </c>
      <c r="N61" s="108">
        <f t="shared" si="1"/>
        <v>1</v>
      </c>
      <c r="O61" s="738" t="s">
        <v>177</v>
      </c>
      <c r="P61" s="5"/>
      <c r="Q61" s="5"/>
      <c r="R61" s="34"/>
      <c r="S61" s="55"/>
    </row>
    <row r="62" spans="1:19" s="4" customFormat="1" ht="27" x14ac:dyDescent="0.25">
      <c r="A62" s="732"/>
      <c r="B62" s="61"/>
      <c r="C62" s="70" t="s">
        <v>3</v>
      </c>
      <c r="D62" s="15"/>
      <c r="E62" s="13"/>
      <c r="F62" s="13"/>
      <c r="G62" s="13"/>
      <c r="H62" s="30"/>
      <c r="I62" s="13"/>
      <c r="J62" s="29"/>
      <c r="K62" s="30"/>
      <c r="L62" s="13"/>
      <c r="M62" s="115"/>
      <c r="N62" s="107"/>
      <c r="O62" s="738"/>
      <c r="P62" s="5"/>
      <c r="Q62" s="5"/>
      <c r="R62" s="34"/>
      <c r="S62" s="55"/>
    </row>
    <row r="63" spans="1:19" s="4" customFormat="1" ht="27" x14ac:dyDescent="0.25">
      <c r="A63" s="732"/>
      <c r="B63" s="61"/>
      <c r="C63" s="70" t="s">
        <v>10</v>
      </c>
      <c r="D63" s="15"/>
      <c r="E63" s="13"/>
      <c r="F63" s="13"/>
      <c r="G63" s="13"/>
      <c r="H63" s="30"/>
      <c r="I63" s="13"/>
      <c r="J63" s="29"/>
      <c r="K63" s="30"/>
      <c r="L63" s="13"/>
      <c r="M63" s="115"/>
      <c r="N63" s="107"/>
      <c r="O63" s="738"/>
      <c r="P63" s="5"/>
      <c r="Q63" s="5"/>
      <c r="R63" s="34"/>
      <c r="S63" s="55"/>
    </row>
    <row r="64" spans="1:19" s="4" customFormat="1" ht="27" x14ac:dyDescent="0.25">
      <c r="A64" s="755"/>
      <c r="B64" s="62"/>
      <c r="C64" s="70" t="s">
        <v>5</v>
      </c>
      <c r="D64" s="15"/>
      <c r="E64" s="13">
        <v>1052.0999999999999</v>
      </c>
      <c r="F64" s="13">
        <v>1052.0999999999999</v>
      </c>
      <c r="G64" s="13">
        <v>55</v>
      </c>
      <c r="H64" s="29">
        <f t="shared" ref="H64:H101" si="16">G64/F64</f>
        <v>5.1999999999999998E-2</v>
      </c>
      <c r="I64" s="13">
        <f>G64</f>
        <v>55</v>
      </c>
      <c r="J64" s="29">
        <f t="shared" si="13"/>
        <v>5.1999999999999998E-2</v>
      </c>
      <c r="K64" s="29">
        <f t="shared" ref="K64:K103" si="17">I64/G64</f>
        <v>1</v>
      </c>
      <c r="L64" s="13">
        <f>F64</f>
        <v>1052.0999999999999</v>
      </c>
      <c r="M64" s="115">
        <f>F64-I64</f>
        <v>997.1</v>
      </c>
      <c r="N64" s="107">
        <f t="shared" si="1"/>
        <v>1</v>
      </c>
      <c r="O64" s="738"/>
      <c r="P64" s="5"/>
      <c r="Q64" s="5"/>
      <c r="R64" s="34"/>
      <c r="S64" s="55"/>
    </row>
    <row r="65" spans="1:19" s="21" customFormat="1" ht="151.5" customHeight="1" x14ac:dyDescent="0.25">
      <c r="A65" s="711">
        <v>14</v>
      </c>
      <c r="B65" s="591" t="s">
        <v>118</v>
      </c>
      <c r="C65" s="19" t="s">
        <v>70</v>
      </c>
      <c r="D65" s="16" t="s">
        <v>17</v>
      </c>
      <c r="E65" s="20">
        <f>SUM(E66:E68)</f>
        <v>264</v>
      </c>
      <c r="F65" s="20">
        <f>SUM(F66:F68)</f>
        <v>264</v>
      </c>
      <c r="G65" s="20">
        <f>SUM(G66:G68)</f>
        <v>47.25</v>
      </c>
      <c r="H65" s="29">
        <f t="shared" si="16"/>
        <v>0.17899999999999999</v>
      </c>
      <c r="I65" s="20">
        <f>SUM(I66:I68)</f>
        <v>47.25</v>
      </c>
      <c r="J65" s="29">
        <f t="shared" si="13"/>
        <v>0.17899999999999999</v>
      </c>
      <c r="K65" s="29">
        <f t="shared" si="17"/>
        <v>1</v>
      </c>
      <c r="L65" s="20">
        <f>SUM(L66:L68)</f>
        <v>264</v>
      </c>
      <c r="M65" s="115">
        <f t="shared" si="15"/>
        <v>0</v>
      </c>
      <c r="N65" s="108">
        <f t="shared" si="1"/>
        <v>1</v>
      </c>
      <c r="O65" s="737" t="s">
        <v>185</v>
      </c>
      <c r="P65" s="23"/>
      <c r="Q65" s="5"/>
      <c r="R65" s="34"/>
      <c r="S65" s="55"/>
    </row>
    <row r="66" spans="1:19" s="4" customFormat="1" ht="27" x14ac:dyDescent="0.25">
      <c r="A66" s="711"/>
      <c r="B66" s="592"/>
      <c r="C66" s="70" t="s">
        <v>3</v>
      </c>
      <c r="D66" s="15"/>
      <c r="E66" s="13"/>
      <c r="F66" s="13"/>
      <c r="G66" s="13"/>
      <c r="H66" s="29"/>
      <c r="I66" s="13"/>
      <c r="J66" s="29"/>
      <c r="K66" s="29"/>
      <c r="L66" s="13"/>
      <c r="M66" s="115"/>
      <c r="N66" s="107"/>
      <c r="O66" s="737"/>
      <c r="P66" s="5"/>
      <c r="Q66" s="5"/>
      <c r="R66" s="34"/>
      <c r="S66" s="55"/>
    </row>
    <row r="67" spans="1:19" s="4" customFormat="1" ht="27" x14ac:dyDescent="0.25">
      <c r="A67" s="711"/>
      <c r="B67" s="592"/>
      <c r="C67" s="70" t="s">
        <v>10</v>
      </c>
      <c r="D67" s="15"/>
      <c r="E67" s="13">
        <v>264</v>
      </c>
      <c r="F67" s="13">
        <v>264</v>
      </c>
      <c r="G67" s="13">
        <v>47.25</v>
      </c>
      <c r="H67" s="29">
        <f t="shared" si="16"/>
        <v>0.17899999999999999</v>
      </c>
      <c r="I67" s="13">
        <f>G67</f>
        <v>47.25</v>
      </c>
      <c r="J67" s="29">
        <f t="shared" si="13"/>
        <v>0.17899999999999999</v>
      </c>
      <c r="K67" s="29">
        <f t="shared" si="17"/>
        <v>1</v>
      </c>
      <c r="L67" s="13">
        <f>F67</f>
        <v>264</v>
      </c>
      <c r="M67" s="115">
        <f t="shared" si="15"/>
        <v>0</v>
      </c>
      <c r="N67" s="107">
        <f t="shared" si="1"/>
        <v>1</v>
      </c>
      <c r="O67" s="737"/>
      <c r="P67" s="5"/>
      <c r="Q67" s="5"/>
      <c r="R67" s="34"/>
      <c r="S67" s="55"/>
    </row>
    <row r="68" spans="1:19" s="4" customFormat="1" ht="27" x14ac:dyDescent="0.25">
      <c r="A68" s="711"/>
      <c r="B68" s="604"/>
      <c r="C68" s="70" t="s">
        <v>5</v>
      </c>
      <c r="D68" s="15"/>
      <c r="E68" s="13"/>
      <c r="F68" s="13"/>
      <c r="G68" s="13"/>
      <c r="H68" s="29"/>
      <c r="I68" s="13"/>
      <c r="J68" s="29"/>
      <c r="K68" s="29"/>
      <c r="L68" s="13"/>
      <c r="M68" s="115"/>
      <c r="N68" s="107"/>
      <c r="O68" s="737"/>
      <c r="P68" s="5"/>
      <c r="Q68" s="5"/>
      <c r="R68" s="34"/>
      <c r="S68" s="55"/>
    </row>
    <row r="69" spans="1:19" s="21" customFormat="1" ht="76.5" customHeight="1" x14ac:dyDescent="0.25">
      <c r="A69" s="731">
        <v>15</v>
      </c>
      <c r="B69" s="60" t="s">
        <v>119</v>
      </c>
      <c r="C69" s="16" t="s">
        <v>33</v>
      </c>
      <c r="D69" s="16" t="s">
        <v>17</v>
      </c>
      <c r="E69" s="13">
        <f>SUM(E70:E72)</f>
        <v>527.79999999999995</v>
      </c>
      <c r="F69" s="13">
        <f>SUM(F70:F72)</f>
        <v>527.79999999999995</v>
      </c>
      <c r="G69" s="13">
        <f>SUM(G70:G72)</f>
        <v>33.700000000000003</v>
      </c>
      <c r="H69" s="29">
        <f t="shared" si="16"/>
        <v>6.4000000000000001E-2</v>
      </c>
      <c r="I69" s="13">
        <f>SUM(I70:I72)</f>
        <v>33.700000000000003</v>
      </c>
      <c r="J69" s="29">
        <f t="shared" si="13"/>
        <v>6.4000000000000001E-2</v>
      </c>
      <c r="K69" s="29">
        <f t="shared" si="17"/>
        <v>1</v>
      </c>
      <c r="L69" s="13">
        <f>SUM(L70:L72)</f>
        <v>527.79999999999995</v>
      </c>
      <c r="M69" s="115">
        <f>SUM(M70:M72)</f>
        <v>494.1</v>
      </c>
      <c r="N69" s="109">
        <f t="shared" si="1"/>
        <v>1</v>
      </c>
      <c r="O69" s="733" t="s">
        <v>161</v>
      </c>
      <c r="P69" s="23"/>
      <c r="Q69" s="5"/>
      <c r="R69" s="34"/>
      <c r="S69" s="55"/>
    </row>
    <row r="70" spans="1:19" s="4" customFormat="1" ht="27" x14ac:dyDescent="0.25">
      <c r="A70" s="732"/>
      <c r="B70" s="61"/>
      <c r="C70" s="70" t="s">
        <v>3</v>
      </c>
      <c r="D70" s="15"/>
      <c r="E70" s="13"/>
      <c r="F70" s="13"/>
      <c r="G70" s="13"/>
      <c r="H70" s="29"/>
      <c r="I70" s="13"/>
      <c r="J70" s="29"/>
      <c r="K70" s="29"/>
      <c r="L70" s="13"/>
      <c r="M70" s="115"/>
      <c r="N70" s="107"/>
      <c r="O70" s="734"/>
      <c r="P70" s="5"/>
      <c r="Q70" s="5"/>
      <c r="R70" s="34"/>
      <c r="S70" s="55"/>
    </row>
    <row r="71" spans="1:19" s="4" customFormat="1" ht="27" x14ac:dyDescent="0.25">
      <c r="A71" s="732"/>
      <c r="B71" s="61"/>
      <c r="C71" s="70" t="s">
        <v>10</v>
      </c>
      <c r="D71" s="15"/>
      <c r="E71" s="13">
        <v>527.79999999999995</v>
      </c>
      <c r="F71" s="13">
        <v>527.79999999999995</v>
      </c>
      <c r="G71" s="13">
        <v>33.700000000000003</v>
      </c>
      <c r="H71" s="29">
        <f t="shared" si="16"/>
        <v>6.4000000000000001E-2</v>
      </c>
      <c r="I71" s="13">
        <f>G71</f>
        <v>33.700000000000003</v>
      </c>
      <c r="J71" s="29">
        <f t="shared" si="13"/>
        <v>6.4000000000000001E-2</v>
      </c>
      <c r="K71" s="29">
        <f t="shared" si="17"/>
        <v>1</v>
      </c>
      <c r="L71" s="13">
        <f>F71</f>
        <v>527.79999999999995</v>
      </c>
      <c r="M71" s="115">
        <f>F71-G71</f>
        <v>494.1</v>
      </c>
      <c r="N71" s="109">
        <f t="shared" si="1"/>
        <v>1</v>
      </c>
      <c r="O71" s="734"/>
      <c r="P71" s="5"/>
      <c r="Q71" s="5"/>
      <c r="R71" s="34"/>
      <c r="S71" s="55"/>
    </row>
    <row r="72" spans="1:19" s="4" customFormat="1" ht="30" customHeight="1" x14ac:dyDescent="0.25">
      <c r="A72" s="755"/>
      <c r="B72" s="62"/>
      <c r="C72" s="70" t="s">
        <v>5</v>
      </c>
      <c r="D72" s="15"/>
      <c r="E72" s="13"/>
      <c r="F72" s="13"/>
      <c r="G72" s="13"/>
      <c r="H72" s="29"/>
      <c r="I72" s="13"/>
      <c r="J72" s="29"/>
      <c r="K72" s="29"/>
      <c r="L72" s="13"/>
      <c r="M72" s="115"/>
      <c r="N72" s="107"/>
      <c r="O72" s="762"/>
      <c r="P72" s="5"/>
      <c r="Q72" s="5"/>
      <c r="R72" s="34"/>
      <c r="S72" s="55"/>
    </row>
    <row r="73" spans="1:19" s="4" customFormat="1" ht="38.25" customHeight="1" x14ac:dyDescent="0.25">
      <c r="A73" s="731">
        <v>16</v>
      </c>
      <c r="B73" s="591" t="s">
        <v>120</v>
      </c>
      <c r="C73" s="79" t="s">
        <v>67</v>
      </c>
      <c r="D73" s="79" t="s">
        <v>42</v>
      </c>
      <c r="E73" s="13">
        <f t="shared" ref="E73:K73" si="18">E75</f>
        <v>40</v>
      </c>
      <c r="F73" s="13">
        <f t="shared" si="18"/>
        <v>40</v>
      </c>
      <c r="G73" s="13">
        <f t="shared" si="18"/>
        <v>40</v>
      </c>
      <c r="H73" s="29">
        <f t="shared" si="18"/>
        <v>1</v>
      </c>
      <c r="I73" s="13">
        <f t="shared" si="18"/>
        <v>40</v>
      </c>
      <c r="J73" s="29">
        <f t="shared" si="18"/>
        <v>1</v>
      </c>
      <c r="K73" s="29">
        <f t="shared" si="18"/>
        <v>2.5000000000000001E-2</v>
      </c>
      <c r="L73" s="13">
        <f>L75</f>
        <v>40</v>
      </c>
      <c r="M73" s="115"/>
      <c r="N73" s="107"/>
      <c r="O73" s="735"/>
      <c r="P73" s="5"/>
      <c r="Q73" s="5"/>
      <c r="R73" s="34"/>
      <c r="S73" s="55"/>
    </row>
    <row r="74" spans="1:19" s="4" customFormat="1" ht="38.25" customHeight="1" x14ac:dyDescent="0.25">
      <c r="A74" s="732"/>
      <c r="B74" s="592"/>
      <c r="C74" s="79" t="s">
        <v>3</v>
      </c>
      <c r="D74" s="79"/>
      <c r="E74" s="13"/>
      <c r="F74" s="13"/>
      <c r="G74" s="13"/>
      <c r="H74" s="29"/>
      <c r="I74" s="13"/>
      <c r="J74" s="29"/>
      <c r="K74" s="29"/>
      <c r="L74" s="13"/>
      <c r="M74" s="115"/>
      <c r="N74" s="107"/>
      <c r="O74" s="736"/>
      <c r="P74" s="5"/>
      <c r="Q74" s="5"/>
      <c r="R74" s="34"/>
      <c r="S74" s="55"/>
    </row>
    <row r="75" spans="1:19" s="4" customFormat="1" ht="38.25" customHeight="1" x14ac:dyDescent="0.25">
      <c r="A75" s="732"/>
      <c r="B75" s="592"/>
      <c r="C75" s="83" t="s">
        <v>10</v>
      </c>
      <c r="D75" s="83"/>
      <c r="E75" s="13">
        <v>40</v>
      </c>
      <c r="F75" s="13">
        <v>40</v>
      </c>
      <c r="G75" s="13">
        <v>40</v>
      </c>
      <c r="H75" s="29">
        <f>G75/F75</f>
        <v>1</v>
      </c>
      <c r="I75" s="13">
        <f>F75</f>
        <v>40</v>
      </c>
      <c r="J75" s="29">
        <f>I75/F75</f>
        <v>1</v>
      </c>
      <c r="K75" s="29">
        <f>J75/G75</f>
        <v>2.5000000000000001E-2</v>
      </c>
      <c r="L75" s="13">
        <f>F75</f>
        <v>40</v>
      </c>
      <c r="M75" s="115"/>
      <c r="N75" s="107"/>
      <c r="O75" s="736"/>
      <c r="P75" s="5"/>
      <c r="Q75" s="5"/>
      <c r="R75" s="34"/>
      <c r="S75" s="55"/>
    </row>
    <row r="76" spans="1:19" s="4" customFormat="1" ht="38.25" customHeight="1" x14ac:dyDescent="0.25">
      <c r="A76" s="755"/>
      <c r="B76" s="604"/>
      <c r="C76" s="83" t="s">
        <v>5</v>
      </c>
      <c r="D76" s="83"/>
      <c r="E76" s="13"/>
      <c r="F76" s="13"/>
      <c r="G76" s="13"/>
      <c r="H76" s="29"/>
      <c r="I76" s="13"/>
      <c r="J76" s="29"/>
      <c r="K76" s="29"/>
      <c r="L76" s="13"/>
      <c r="M76" s="115"/>
      <c r="N76" s="107"/>
      <c r="O76" s="838"/>
      <c r="P76" s="5"/>
      <c r="Q76" s="5"/>
      <c r="R76" s="34"/>
      <c r="S76" s="55"/>
    </row>
    <row r="77" spans="1:19" s="4" customFormat="1" ht="38.25" hidden="1" customHeight="1" x14ac:dyDescent="0.25">
      <c r="A77" s="731">
        <v>18</v>
      </c>
      <c r="B77" s="62"/>
      <c r="C77" s="79" t="s">
        <v>68</v>
      </c>
      <c r="D77" s="79" t="s">
        <v>42</v>
      </c>
      <c r="E77" s="13"/>
      <c r="F77" s="13"/>
      <c r="G77" s="13"/>
      <c r="H77" s="29"/>
      <c r="I77" s="13"/>
      <c r="J77" s="29"/>
      <c r="K77" s="29"/>
      <c r="L77" s="13"/>
      <c r="M77" s="115"/>
      <c r="N77" s="107"/>
      <c r="O77" s="103"/>
      <c r="P77" s="5"/>
      <c r="Q77" s="5"/>
      <c r="R77" s="34"/>
      <c r="S77" s="55"/>
    </row>
    <row r="78" spans="1:19" s="4" customFormat="1" ht="38.25" hidden="1" customHeight="1" x14ac:dyDescent="0.25">
      <c r="A78" s="732"/>
      <c r="B78" s="62"/>
      <c r="C78" s="79" t="s">
        <v>3</v>
      </c>
      <c r="D78" s="79"/>
      <c r="E78" s="13"/>
      <c r="F78" s="13"/>
      <c r="G78" s="13"/>
      <c r="H78" s="29"/>
      <c r="I78" s="13"/>
      <c r="J78" s="29"/>
      <c r="K78" s="29"/>
      <c r="L78" s="13"/>
      <c r="M78" s="115"/>
      <c r="N78" s="107"/>
      <c r="O78" s="103"/>
      <c r="P78" s="5"/>
      <c r="Q78" s="5"/>
      <c r="R78" s="34"/>
      <c r="S78" s="55"/>
    </row>
    <row r="79" spans="1:19" s="4" customFormat="1" ht="38.25" hidden="1" customHeight="1" x14ac:dyDescent="0.25">
      <c r="A79" s="732"/>
      <c r="B79" s="62"/>
      <c r="C79" s="79" t="s">
        <v>10</v>
      </c>
      <c r="D79" s="15"/>
      <c r="E79" s="13"/>
      <c r="F79" s="13"/>
      <c r="G79" s="13"/>
      <c r="H79" s="29"/>
      <c r="I79" s="13"/>
      <c r="J79" s="29"/>
      <c r="K79" s="29"/>
      <c r="L79" s="13"/>
      <c r="M79" s="115"/>
      <c r="N79" s="107"/>
      <c r="O79" s="103"/>
      <c r="P79" s="5"/>
      <c r="Q79" s="5"/>
      <c r="R79" s="34"/>
      <c r="S79" s="55"/>
    </row>
    <row r="80" spans="1:19" s="4" customFormat="1" ht="38.25" hidden="1" customHeight="1" x14ac:dyDescent="0.25">
      <c r="A80" s="755"/>
      <c r="B80" s="62"/>
      <c r="C80" s="79" t="s">
        <v>5</v>
      </c>
      <c r="D80" s="15"/>
      <c r="E80" s="13"/>
      <c r="F80" s="13"/>
      <c r="G80" s="13"/>
      <c r="H80" s="29"/>
      <c r="I80" s="13"/>
      <c r="J80" s="29"/>
      <c r="K80" s="29"/>
      <c r="L80" s="13"/>
      <c r="M80" s="115"/>
      <c r="N80" s="107"/>
      <c r="O80" s="103"/>
      <c r="P80" s="5"/>
      <c r="Q80" s="5"/>
      <c r="R80" s="34"/>
      <c r="S80" s="55"/>
    </row>
    <row r="81" spans="1:19" s="4" customFormat="1" ht="37.5" x14ac:dyDescent="0.25">
      <c r="A81" s="711">
        <v>17</v>
      </c>
      <c r="B81" s="741" t="s">
        <v>71</v>
      </c>
      <c r="C81" s="66" t="s">
        <v>34</v>
      </c>
      <c r="D81" s="16" t="s">
        <v>17</v>
      </c>
      <c r="E81" s="20">
        <f>SUM(E82:E84)</f>
        <v>5080.6099999999997</v>
      </c>
      <c r="F81" s="20">
        <f>SUM(F82:F84)</f>
        <v>5255.61</v>
      </c>
      <c r="G81" s="20">
        <f>SUM(G82:G84)</f>
        <v>282.14</v>
      </c>
      <c r="H81" s="29">
        <f t="shared" si="16"/>
        <v>5.3999999999999999E-2</v>
      </c>
      <c r="I81" s="20">
        <f>SUM(I82:I84)</f>
        <v>282.14</v>
      </c>
      <c r="J81" s="30">
        <f t="shared" si="13"/>
        <v>5.3999999999999999E-2</v>
      </c>
      <c r="K81" s="30">
        <f t="shared" si="17"/>
        <v>1</v>
      </c>
      <c r="L81" s="20">
        <f>L83+L84</f>
        <v>5255.61</v>
      </c>
      <c r="M81" s="116">
        <f>SUM(M82:M84)</f>
        <v>0</v>
      </c>
      <c r="N81" s="108">
        <f t="shared" si="1"/>
        <v>1</v>
      </c>
      <c r="O81" s="743"/>
      <c r="P81" s="5"/>
      <c r="Q81" s="5"/>
      <c r="R81" s="34"/>
      <c r="S81" s="55"/>
    </row>
    <row r="82" spans="1:19" s="4" customFormat="1" ht="18.75" customHeight="1" x14ac:dyDescent="0.25">
      <c r="A82" s="711"/>
      <c r="B82" s="742"/>
      <c r="C82" s="70" t="s">
        <v>3</v>
      </c>
      <c r="D82" s="15"/>
      <c r="E82" s="13">
        <f>E86+E90+E94+E98+E102</f>
        <v>0</v>
      </c>
      <c r="F82" s="13">
        <f>F86+F90+F94+F98+F102</f>
        <v>0</v>
      </c>
      <c r="G82" s="13">
        <f>G86+G90+G94+G98+G102</f>
        <v>0</v>
      </c>
      <c r="H82" s="29"/>
      <c r="I82" s="13"/>
      <c r="J82" s="29"/>
      <c r="K82" s="29"/>
      <c r="L82" s="13"/>
      <c r="M82" s="115"/>
      <c r="N82" s="107"/>
      <c r="O82" s="743"/>
      <c r="P82" s="5"/>
      <c r="Q82" s="5"/>
      <c r="R82" s="34"/>
      <c r="S82" s="55"/>
    </row>
    <row r="83" spans="1:19" s="4" customFormat="1" ht="18.75" customHeight="1" x14ac:dyDescent="0.25">
      <c r="A83" s="711"/>
      <c r="B83" s="742"/>
      <c r="C83" s="70" t="s">
        <v>10</v>
      </c>
      <c r="D83" s="15"/>
      <c r="E83" s="13">
        <f>E87+E91+E95+E99+E103+E111+E115+E127+E119</f>
        <v>2410.11</v>
      </c>
      <c r="F83" s="13">
        <f>F87+F91+F95+F103+F107+F119+F111+F115+F127</f>
        <v>2585.11</v>
      </c>
      <c r="G83" s="13">
        <f>G87+G91+G95+G99+G103+G107+G119+G111+G115+G127</f>
        <v>282.14</v>
      </c>
      <c r="H83" s="29">
        <f t="shared" si="16"/>
        <v>0.109</v>
      </c>
      <c r="I83" s="13">
        <f>I87+I91+I95+I99+I103+I107+I119+I111+I115+I127</f>
        <v>282.14</v>
      </c>
      <c r="J83" s="29">
        <f t="shared" si="13"/>
        <v>0.109</v>
      </c>
      <c r="K83" s="29">
        <f t="shared" si="17"/>
        <v>1</v>
      </c>
      <c r="L83" s="13">
        <f>L87+L91+L95+L99+L103+L119+L107+L111+L115+L127</f>
        <v>2585.11</v>
      </c>
      <c r="M83" s="115">
        <f>M87+M91+M95+M99+M103+M107</f>
        <v>0</v>
      </c>
      <c r="N83" s="109">
        <f>L83/F83</f>
        <v>1</v>
      </c>
      <c r="O83" s="743"/>
      <c r="P83" s="5"/>
      <c r="Q83" s="5"/>
      <c r="R83" s="34"/>
      <c r="S83" s="55"/>
    </row>
    <row r="84" spans="1:19" s="4" customFormat="1" ht="18.75" customHeight="1" x14ac:dyDescent="0.25">
      <c r="A84" s="711"/>
      <c r="B84" s="747"/>
      <c r="C84" s="70" t="s">
        <v>5</v>
      </c>
      <c r="D84" s="15"/>
      <c r="E84" s="13">
        <f>E88+E92+E96+E100+E104</f>
        <v>2670.5</v>
      </c>
      <c r="F84" s="13">
        <f>F88+F92+F96+F100+F104</f>
        <v>2670.5</v>
      </c>
      <c r="G84" s="13">
        <f>G88+G92+G96+G100+G104</f>
        <v>0</v>
      </c>
      <c r="H84" s="30">
        <f t="shared" si="16"/>
        <v>0</v>
      </c>
      <c r="I84" s="13">
        <f>I88+I92+I96+I100+I104</f>
        <v>0</v>
      </c>
      <c r="J84" s="29">
        <f t="shared" si="13"/>
        <v>0</v>
      </c>
      <c r="K84" s="29" t="e">
        <f t="shared" si="17"/>
        <v>#DIV/0!</v>
      </c>
      <c r="L84" s="13">
        <f>L88+L92+L96+L100+L104</f>
        <v>2670.5</v>
      </c>
      <c r="M84" s="115">
        <f>M88+M92+M96+M100+M104</f>
        <v>0</v>
      </c>
      <c r="N84" s="107">
        <f t="shared" si="1"/>
        <v>1</v>
      </c>
      <c r="O84" s="743"/>
      <c r="P84" s="5"/>
      <c r="Q84" s="5"/>
      <c r="R84" s="34"/>
      <c r="S84" s="55"/>
    </row>
    <row r="85" spans="1:19" s="21" customFormat="1" ht="37.5" x14ac:dyDescent="0.25">
      <c r="A85" s="718">
        <v>18</v>
      </c>
      <c r="B85" s="591" t="s">
        <v>121</v>
      </c>
      <c r="C85" s="19" t="s">
        <v>39</v>
      </c>
      <c r="D85" s="16" t="s">
        <v>17</v>
      </c>
      <c r="E85" s="20">
        <f>SUM(E86:E88)</f>
        <v>219.9</v>
      </c>
      <c r="F85" s="20">
        <f>SUM(F86:F88)</f>
        <v>219.9</v>
      </c>
      <c r="G85" s="20">
        <f>SUM(G86:G88)</f>
        <v>183.27</v>
      </c>
      <c r="H85" s="30">
        <f t="shared" si="16"/>
        <v>0.83299999999999996</v>
      </c>
      <c r="I85" s="13">
        <f>SUM(I86:I88)</f>
        <v>183.27</v>
      </c>
      <c r="J85" s="29">
        <f t="shared" si="13"/>
        <v>0.83299999999999996</v>
      </c>
      <c r="K85" s="29">
        <f t="shared" si="17"/>
        <v>1</v>
      </c>
      <c r="L85" s="20">
        <f>L87</f>
        <v>219.9</v>
      </c>
      <c r="M85" s="115">
        <f t="shared" si="15"/>
        <v>0</v>
      </c>
      <c r="N85" s="108">
        <f t="shared" si="1"/>
        <v>1</v>
      </c>
      <c r="O85" s="723" t="s">
        <v>186</v>
      </c>
      <c r="P85" s="23"/>
      <c r="Q85" s="5"/>
      <c r="R85" s="34"/>
      <c r="S85" s="55"/>
    </row>
    <row r="86" spans="1:19" s="4" customFormat="1" ht="27" x14ac:dyDescent="0.25">
      <c r="A86" s="718"/>
      <c r="B86" s="592"/>
      <c r="C86" s="70" t="s">
        <v>3</v>
      </c>
      <c r="D86" s="15"/>
      <c r="E86" s="13"/>
      <c r="F86" s="13"/>
      <c r="G86" s="13"/>
      <c r="H86" s="29"/>
      <c r="I86" s="13"/>
      <c r="J86" s="29"/>
      <c r="K86" s="29"/>
      <c r="L86" s="13"/>
      <c r="M86" s="115"/>
      <c r="N86" s="107"/>
      <c r="O86" s="723"/>
      <c r="P86" s="5"/>
      <c r="Q86" s="5"/>
      <c r="R86" s="34"/>
      <c r="S86" s="55"/>
    </row>
    <row r="87" spans="1:19" s="4" customFormat="1" ht="27" x14ac:dyDescent="0.25">
      <c r="A87" s="718"/>
      <c r="B87" s="592"/>
      <c r="C87" s="70" t="s">
        <v>10</v>
      </c>
      <c r="D87" s="15"/>
      <c r="E87" s="13">
        <v>219.9</v>
      </c>
      <c r="F87" s="13">
        <v>219.9</v>
      </c>
      <c r="G87" s="13">
        <v>183.27</v>
      </c>
      <c r="H87" s="30">
        <f t="shared" si="16"/>
        <v>0.83299999999999996</v>
      </c>
      <c r="I87" s="13">
        <f>G87</f>
        <v>183.27</v>
      </c>
      <c r="J87" s="29">
        <f t="shared" si="13"/>
        <v>0.83299999999999996</v>
      </c>
      <c r="K87" s="29">
        <f t="shared" si="17"/>
        <v>1</v>
      </c>
      <c r="L87" s="13">
        <f>F87</f>
        <v>219.9</v>
      </c>
      <c r="M87" s="115">
        <f t="shared" si="15"/>
        <v>0</v>
      </c>
      <c r="N87" s="107">
        <f t="shared" si="1"/>
        <v>1</v>
      </c>
      <c r="O87" s="723"/>
      <c r="P87" s="5"/>
      <c r="Q87" s="5"/>
      <c r="R87" s="34"/>
      <c r="S87" s="55"/>
    </row>
    <row r="88" spans="1:19" s="4" customFormat="1" ht="27" x14ac:dyDescent="0.25">
      <c r="A88" s="718"/>
      <c r="B88" s="604"/>
      <c r="C88" s="70" t="s">
        <v>5</v>
      </c>
      <c r="D88" s="15"/>
      <c r="E88" s="13"/>
      <c r="F88" s="13"/>
      <c r="G88" s="13"/>
      <c r="H88" s="29"/>
      <c r="I88" s="13"/>
      <c r="J88" s="29"/>
      <c r="K88" s="29"/>
      <c r="L88" s="13"/>
      <c r="M88" s="115"/>
      <c r="N88" s="107"/>
      <c r="O88" s="723"/>
      <c r="P88" s="5"/>
      <c r="Q88" s="5"/>
      <c r="R88" s="34"/>
      <c r="S88" s="55"/>
    </row>
    <row r="89" spans="1:19" s="21" customFormat="1" ht="37.5" customHeight="1" x14ac:dyDescent="0.25">
      <c r="A89" s="718">
        <v>19</v>
      </c>
      <c r="B89" s="591" t="s">
        <v>122</v>
      </c>
      <c r="C89" s="19" t="s">
        <v>20</v>
      </c>
      <c r="D89" s="16" t="s">
        <v>17</v>
      </c>
      <c r="E89" s="20">
        <f>SUM(E90:E92)</f>
        <v>957.5</v>
      </c>
      <c r="F89" s="20">
        <f>SUM(F90:F92)</f>
        <v>1132.5</v>
      </c>
      <c r="G89" s="20">
        <f>SUM(G90:G92)</f>
        <v>0</v>
      </c>
      <c r="H89" s="30">
        <f t="shared" si="16"/>
        <v>0</v>
      </c>
      <c r="I89" s="20">
        <f>SUM(I90:I92)</f>
        <v>0</v>
      </c>
      <c r="J89" s="30">
        <f t="shared" si="13"/>
        <v>0</v>
      </c>
      <c r="K89" s="30" t="e">
        <f t="shared" si="17"/>
        <v>#DIV/0!</v>
      </c>
      <c r="L89" s="20">
        <f>SUM(L90:L92)</f>
        <v>1132.5</v>
      </c>
      <c r="M89" s="116">
        <f>SUM(M90:M92)</f>
        <v>0</v>
      </c>
      <c r="N89" s="108">
        <f t="shared" ref="N89:N193" si="19">L89/F89</f>
        <v>1</v>
      </c>
      <c r="O89" s="569" t="s">
        <v>183</v>
      </c>
      <c r="P89" s="23"/>
      <c r="Q89" s="5"/>
      <c r="R89" s="34"/>
      <c r="S89" s="55"/>
    </row>
    <row r="90" spans="1:19" s="4" customFormat="1" ht="27" x14ac:dyDescent="0.25">
      <c r="A90" s="718"/>
      <c r="B90" s="592"/>
      <c r="C90" s="70" t="s">
        <v>3</v>
      </c>
      <c r="D90" s="15"/>
      <c r="E90" s="13"/>
      <c r="F90" s="13"/>
      <c r="G90" s="13"/>
      <c r="H90" s="29"/>
      <c r="I90" s="13"/>
      <c r="J90" s="29"/>
      <c r="K90" s="29"/>
      <c r="L90" s="13"/>
      <c r="M90" s="115"/>
      <c r="N90" s="107"/>
      <c r="O90" s="706"/>
      <c r="P90" s="5"/>
      <c r="Q90" s="5"/>
      <c r="R90" s="34"/>
      <c r="S90" s="55"/>
    </row>
    <row r="91" spans="1:19" s="4" customFormat="1" ht="27" x14ac:dyDescent="0.25">
      <c r="A91" s="718"/>
      <c r="B91" s="592"/>
      <c r="C91" s="70" t="s">
        <v>10</v>
      </c>
      <c r="D91" s="15"/>
      <c r="E91" s="13">
        <v>957.5</v>
      </c>
      <c r="F91" s="13">
        <v>1132.5</v>
      </c>
      <c r="G91" s="13"/>
      <c r="H91" s="29">
        <f t="shared" si="16"/>
        <v>0</v>
      </c>
      <c r="I91" s="50">
        <f>G91</f>
        <v>0</v>
      </c>
      <c r="J91" s="29">
        <f t="shared" si="13"/>
        <v>0</v>
      </c>
      <c r="K91" s="29" t="e">
        <f t="shared" si="17"/>
        <v>#DIV/0!</v>
      </c>
      <c r="L91" s="13">
        <f>F91</f>
        <v>1132.5</v>
      </c>
      <c r="M91" s="115">
        <f>L91-F91</f>
        <v>0</v>
      </c>
      <c r="N91" s="107">
        <f>L91/F91</f>
        <v>1</v>
      </c>
      <c r="O91" s="706"/>
      <c r="P91" s="5"/>
      <c r="Q91" s="5"/>
      <c r="R91" s="34"/>
      <c r="S91" s="55"/>
    </row>
    <row r="92" spans="1:19" s="4" customFormat="1" ht="69" customHeight="1" x14ac:dyDescent="0.25">
      <c r="A92" s="718"/>
      <c r="B92" s="604"/>
      <c r="C92" s="70" t="s">
        <v>5</v>
      </c>
      <c r="D92" s="15"/>
      <c r="E92" s="13"/>
      <c r="F92" s="13"/>
      <c r="G92" s="13"/>
      <c r="H92" s="29"/>
      <c r="I92" s="13"/>
      <c r="J92" s="29"/>
      <c r="K92" s="29"/>
      <c r="L92" s="13"/>
      <c r="M92" s="115"/>
      <c r="N92" s="107"/>
      <c r="O92" s="570"/>
      <c r="P92" s="5"/>
      <c r="Q92" s="5"/>
      <c r="R92" s="34"/>
      <c r="S92" s="55"/>
    </row>
    <row r="93" spans="1:19" s="21" customFormat="1" ht="51.75" hidden="1" customHeight="1" x14ac:dyDescent="0.25">
      <c r="A93" s="711">
        <v>22</v>
      </c>
      <c r="B93" s="58"/>
      <c r="C93" s="16" t="s">
        <v>35</v>
      </c>
      <c r="D93" s="16" t="s">
        <v>17</v>
      </c>
      <c r="E93" s="13">
        <f>SUM(E94:E96)</f>
        <v>0</v>
      </c>
      <c r="F93" s="13">
        <f>SUM(F94:F96)</f>
        <v>0</v>
      </c>
      <c r="G93" s="13">
        <f>SUM(G94:G96)</f>
        <v>0</v>
      </c>
      <c r="H93" s="29" t="e">
        <f t="shared" si="16"/>
        <v>#DIV/0!</v>
      </c>
      <c r="I93" s="13">
        <f>SUM(I94:I96)</f>
        <v>0</v>
      </c>
      <c r="J93" s="29" t="e">
        <f t="shared" si="13"/>
        <v>#DIV/0!</v>
      </c>
      <c r="K93" s="29" t="e">
        <f t="shared" si="17"/>
        <v>#DIV/0!</v>
      </c>
      <c r="L93" s="13">
        <f>SUM(L94:L96)</f>
        <v>0</v>
      </c>
      <c r="M93" s="115">
        <f>SUM(M94:M96)</f>
        <v>0</v>
      </c>
      <c r="N93" s="107" t="e">
        <f t="shared" si="19"/>
        <v>#DIV/0!</v>
      </c>
      <c r="O93" s="757"/>
      <c r="P93" s="23"/>
      <c r="Q93" s="5"/>
      <c r="R93" s="34"/>
      <c r="S93" s="55"/>
    </row>
    <row r="94" spans="1:19" s="4" customFormat="1" ht="27" hidden="1" x14ac:dyDescent="0.25">
      <c r="A94" s="711"/>
      <c r="B94" s="58"/>
      <c r="C94" s="70" t="s">
        <v>3</v>
      </c>
      <c r="D94" s="15"/>
      <c r="E94" s="13"/>
      <c r="F94" s="13"/>
      <c r="G94" s="13"/>
      <c r="H94" s="29" t="e">
        <f t="shared" si="16"/>
        <v>#DIV/0!</v>
      </c>
      <c r="I94" s="13"/>
      <c r="J94" s="29" t="e">
        <f t="shared" si="13"/>
        <v>#DIV/0!</v>
      </c>
      <c r="K94" s="29" t="e">
        <f t="shared" si="17"/>
        <v>#DIV/0!</v>
      </c>
      <c r="L94" s="13"/>
      <c r="M94" s="115"/>
      <c r="N94" s="107" t="e">
        <f t="shared" si="19"/>
        <v>#DIV/0!</v>
      </c>
      <c r="O94" s="758"/>
      <c r="P94" s="5"/>
      <c r="Q94" s="5"/>
      <c r="R94" s="34"/>
      <c r="S94" s="55"/>
    </row>
    <row r="95" spans="1:19" s="4" customFormat="1" ht="27" hidden="1" x14ac:dyDescent="0.25">
      <c r="A95" s="711"/>
      <c r="B95" s="58"/>
      <c r="C95" s="70" t="s">
        <v>10</v>
      </c>
      <c r="D95" s="15"/>
      <c r="E95" s="13"/>
      <c r="F95" s="13"/>
      <c r="G95" s="13"/>
      <c r="H95" s="29" t="e">
        <f>G95/F95</f>
        <v>#DIV/0!</v>
      </c>
      <c r="I95" s="13">
        <f>G95</f>
        <v>0</v>
      </c>
      <c r="J95" s="29" t="e">
        <f>I95/F95</f>
        <v>#DIV/0!</v>
      </c>
      <c r="K95" s="29" t="e">
        <f>I95/G95</f>
        <v>#DIV/0!</v>
      </c>
      <c r="L95" s="13">
        <f>G95</f>
        <v>0</v>
      </c>
      <c r="M95" s="115">
        <f>F95-G95</f>
        <v>0</v>
      </c>
      <c r="N95" s="107" t="e">
        <f t="shared" si="19"/>
        <v>#DIV/0!</v>
      </c>
      <c r="O95" s="758"/>
      <c r="P95" s="5"/>
      <c r="Q95" s="5"/>
      <c r="R95" s="34"/>
      <c r="S95" s="55"/>
    </row>
    <row r="96" spans="1:19" s="4" customFormat="1" ht="45.75" hidden="1" customHeight="1" x14ac:dyDescent="0.25">
      <c r="A96" s="711"/>
      <c r="B96" s="58"/>
      <c r="C96" s="70" t="s">
        <v>5</v>
      </c>
      <c r="D96" s="15"/>
      <c r="E96" s="13"/>
      <c r="F96" s="13"/>
      <c r="G96" s="13"/>
      <c r="H96" s="29" t="e">
        <f t="shared" si="16"/>
        <v>#DIV/0!</v>
      </c>
      <c r="I96" s="13"/>
      <c r="J96" s="29" t="e">
        <f t="shared" si="13"/>
        <v>#DIV/0!</v>
      </c>
      <c r="K96" s="29" t="e">
        <f t="shared" si="17"/>
        <v>#DIV/0!</v>
      </c>
      <c r="L96" s="13"/>
      <c r="M96" s="115"/>
      <c r="N96" s="107" t="e">
        <f t="shared" si="19"/>
        <v>#DIV/0!</v>
      </c>
      <c r="O96" s="759"/>
      <c r="P96" s="5"/>
      <c r="Q96" s="5"/>
      <c r="R96" s="34"/>
      <c r="S96" s="55"/>
    </row>
    <row r="97" spans="1:19" s="21" customFormat="1" ht="75" x14ac:dyDescent="0.25">
      <c r="A97" s="711">
        <v>20</v>
      </c>
      <c r="B97" s="591" t="s">
        <v>123</v>
      </c>
      <c r="C97" s="19" t="s">
        <v>21</v>
      </c>
      <c r="D97" s="16" t="s">
        <v>17</v>
      </c>
      <c r="E97" s="20">
        <f>SUM(E98:E100)</f>
        <v>2670.5</v>
      </c>
      <c r="F97" s="20">
        <f>SUM(F98:F100)</f>
        <v>2670.5</v>
      </c>
      <c r="G97" s="20">
        <f>G100</f>
        <v>0</v>
      </c>
      <c r="H97" s="30">
        <f t="shared" si="16"/>
        <v>0</v>
      </c>
      <c r="I97" s="20">
        <f>SUM(I98:I100)</f>
        <v>0</v>
      </c>
      <c r="J97" s="29">
        <f t="shared" si="13"/>
        <v>0</v>
      </c>
      <c r="K97" s="29" t="e">
        <f>I97/G97</f>
        <v>#DIV/0!</v>
      </c>
      <c r="L97" s="20">
        <f>L100</f>
        <v>2670.5</v>
      </c>
      <c r="M97" s="115">
        <f t="shared" si="15"/>
        <v>0</v>
      </c>
      <c r="N97" s="108">
        <f t="shared" si="19"/>
        <v>1</v>
      </c>
      <c r="O97" s="737"/>
      <c r="P97" s="23"/>
      <c r="Q97" s="5"/>
      <c r="R97" s="34"/>
      <c r="S97" s="55"/>
    </row>
    <row r="98" spans="1:19" s="4" customFormat="1" ht="27" x14ac:dyDescent="0.25">
      <c r="A98" s="711"/>
      <c r="B98" s="592"/>
      <c r="C98" s="70" t="s">
        <v>3</v>
      </c>
      <c r="D98" s="15"/>
      <c r="E98" s="13"/>
      <c r="F98" s="13"/>
      <c r="G98" s="13"/>
      <c r="H98" s="29"/>
      <c r="I98" s="13"/>
      <c r="J98" s="29"/>
      <c r="K98" s="29"/>
      <c r="L98" s="13"/>
      <c r="M98" s="115"/>
      <c r="N98" s="107"/>
      <c r="O98" s="737"/>
      <c r="P98" s="5"/>
      <c r="Q98" s="5"/>
      <c r="R98" s="34"/>
      <c r="S98" s="55"/>
    </row>
    <row r="99" spans="1:19" s="4" customFormat="1" ht="27" x14ac:dyDescent="0.25">
      <c r="A99" s="711"/>
      <c r="B99" s="592"/>
      <c r="C99" s="70" t="s">
        <v>10</v>
      </c>
      <c r="D99" s="15"/>
      <c r="E99" s="13"/>
      <c r="F99" s="13"/>
      <c r="G99" s="13"/>
      <c r="H99" s="29"/>
      <c r="I99" s="13"/>
      <c r="J99" s="29"/>
      <c r="K99" s="29"/>
      <c r="L99" s="13"/>
      <c r="M99" s="115"/>
      <c r="N99" s="107"/>
      <c r="O99" s="737"/>
      <c r="P99" s="5"/>
      <c r="Q99" s="5"/>
      <c r="R99" s="34"/>
      <c r="S99" s="55"/>
    </row>
    <row r="100" spans="1:19" s="4" customFormat="1" ht="27" x14ac:dyDescent="0.25">
      <c r="A100" s="711"/>
      <c r="B100" s="604"/>
      <c r="C100" s="70" t="s">
        <v>5</v>
      </c>
      <c r="D100" s="15"/>
      <c r="E100" s="13">
        <v>2670.5</v>
      </c>
      <c r="F100" s="13">
        <v>2670.5</v>
      </c>
      <c r="G100" s="13"/>
      <c r="H100" s="30">
        <f t="shared" si="16"/>
        <v>0</v>
      </c>
      <c r="I100" s="13">
        <f>G100</f>
        <v>0</v>
      </c>
      <c r="J100" s="29">
        <f t="shared" si="13"/>
        <v>0</v>
      </c>
      <c r="K100" s="29" t="e">
        <f t="shared" si="17"/>
        <v>#DIV/0!</v>
      </c>
      <c r="L100" s="13">
        <f>F100</f>
        <v>2670.5</v>
      </c>
      <c r="M100" s="115">
        <f t="shared" si="15"/>
        <v>0</v>
      </c>
      <c r="N100" s="107">
        <f t="shared" si="19"/>
        <v>1</v>
      </c>
      <c r="O100" s="737"/>
      <c r="P100" s="5"/>
      <c r="Q100" s="5"/>
      <c r="R100" s="34"/>
      <c r="S100" s="55"/>
    </row>
    <row r="101" spans="1:19" s="23" customFormat="1" ht="56.25" customHeight="1" x14ac:dyDescent="0.25">
      <c r="A101" s="711">
        <v>21</v>
      </c>
      <c r="B101" s="591" t="s">
        <v>124</v>
      </c>
      <c r="C101" s="16" t="s">
        <v>33</v>
      </c>
      <c r="D101" s="16" t="s">
        <v>17</v>
      </c>
      <c r="E101" s="13">
        <f>SUM(E102:E104)</f>
        <v>822.73</v>
      </c>
      <c r="F101" s="13">
        <f>SUM(F102:F104)</f>
        <v>822.73</v>
      </c>
      <c r="G101" s="13">
        <f>SUM(G102:G104)</f>
        <v>0</v>
      </c>
      <c r="H101" s="30">
        <f t="shared" si="16"/>
        <v>0</v>
      </c>
      <c r="I101" s="13">
        <f>SUM(I102:I104)</f>
        <v>0</v>
      </c>
      <c r="J101" s="29">
        <f t="shared" si="13"/>
        <v>0</v>
      </c>
      <c r="K101" s="29" t="e">
        <f t="shared" si="17"/>
        <v>#DIV/0!</v>
      </c>
      <c r="L101" s="13">
        <f>SUM(L102:L104)</f>
        <v>822.73</v>
      </c>
      <c r="M101" s="115">
        <f>SUM(M102:M104)</f>
        <v>0</v>
      </c>
      <c r="N101" s="107">
        <f t="shared" si="19"/>
        <v>1</v>
      </c>
      <c r="O101" s="593" t="s">
        <v>162</v>
      </c>
      <c r="Q101" s="5"/>
      <c r="R101" s="34"/>
      <c r="S101" s="55"/>
    </row>
    <row r="102" spans="1:19" s="4" customFormat="1" ht="18.75" customHeight="1" x14ac:dyDescent="0.25">
      <c r="A102" s="711"/>
      <c r="B102" s="592"/>
      <c r="C102" s="70" t="s">
        <v>3</v>
      </c>
      <c r="D102" s="15"/>
      <c r="E102" s="13"/>
      <c r="F102" s="13"/>
      <c r="G102" s="13"/>
      <c r="H102" s="30"/>
      <c r="I102" s="13"/>
      <c r="J102" s="29"/>
      <c r="K102" s="29"/>
      <c r="L102" s="13"/>
      <c r="M102" s="115"/>
      <c r="N102" s="107"/>
      <c r="O102" s="594"/>
      <c r="P102" s="5"/>
      <c r="Q102" s="5"/>
      <c r="R102" s="34"/>
      <c r="S102" s="55"/>
    </row>
    <row r="103" spans="1:19" s="4" customFormat="1" ht="18.75" customHeight="1" x14ac:dyDescent="0.25">
      <c r="A103" s="711"/>
      <c r="B103" s="592"/>
      <c r="C103" s="70" t="s">
        <v>10</v>
      </c>
      <c r="D103" s="15"/>
      <c r="E103" s="13">
        <v>822.73</v>
      </c>
      <c r="F103" s="13">
        <v>822.73</v>
      </c>
      <c r="G103" s="13"/>
      <c r="H103" s="30">
        <f>G103/F103</f>
        <v>0</v>
      </c>
      <c r="I103" s="13">
        <f>G103</f>
        <v>0</v>
      </c>
      <c r="J103" s="29">
        <f>I103/F103</f>
        <v>0</v>
      </c>
      <c r="K103" s="29" t="e">
        <f t="shared" si="17"/>
        <v>#DIV/0!</v>
      </c>
      <c r="L103" s="13">
        <f>F103</f>
        <v>822.73</v>
      </c>
      <c r="M103" s="115">
        <f>F103-L103</f>
        <v>0</v>
      </c>
      <c r="N103" s="107">
        <f>L103/F103</f>
        <v>1</v>
      </c>
      <c r="O103" s="594"/>
      <c r="P103" s="5"/>
      <c r="Q103" s="5"/>
      <c r="R103" s="34"/>
      <c r="S103" s="55"/>
    </row>
    <row r="104" spans="1:19" s="4" customFormat="1" ht="18.75" customHeight="1" x14ac:dyDescent="0.25">
      <c r="A104" s="711"/>
      <c r="B104" s="604"/>
      <c r="C104" s="70" t="s">
        <v>5</v>
      </c>
      <c r="D104" s="15"/>
      <c r="E104" s="13"/>
      <c r="F104" s="13"/>
      <c r="G104" s="13"/>
      <c r="H104" s="30"/>
      <c r="I104" s="13"/>
      <c r="J104" s="29"/>
      <c r="K104" s="29"/>
      <c r="L104" s="13"/>
      <c r="M104" s="115"/>
      <c r="N104" s="107"/>
      <c r="O104" s="824"/>
      <c r="P104" s="5"/>
      <c r="Q104" s="5"/>
      <c r="R104" s="34"/>
      <c r="S104" s="55"/>
    </row>
    <row r="105" spans="1:19" s="77" customFormat="1" ht="45" hidden="1" customHeight="1" x14ac:dyDescent="0.25">
      <c r="A105" s="731">
        <v>25</v>
      </c>
      <c r="B105" s="58"/>
      <c r="C105" s="73" t="s">
        <v>40</v>
      </c>
      <c r="D105" s="15" t="s">
        <v>17</v>
      </c>
      <c r="E105" s="13">
        <f t="shared" ref="E105:N105" si="20">E107</f>
        <v>0</v>
      </c>
      <c r="F105" s="13">
        <f t="shared" si="20"/>
        <v>0</v>
      </c>
      <c r="G105" s="13">
        <f t="shared" si="20"/>
        <v>0</v>
      </c>
      <c r="H105" s="30" t="e">
        <f t="shared" si="20"/>
        <v>#DIV/0!</v>
      </c>
      <c r="I105" s="13">
        <f t="shared" si="20"/>
        <v>0</v>
      </c>
      <c r="J105" s="29" t="e">
        <f t="shared" si="20"/>
        <v>#DIV/0!</v>
      </c>
      <c r="K105" s="29" t="e">
        <f t="shared" si="20"/>
        <v>#DIV/0!</v>
      </c>
      <c r="L105" s="13">
        <f t="shared" si="20"/>
        <v>0</v>
      </c>
      <c r="M105" s="115">
        <f t="shared" si="20"/>
        <v>0</v>
      </c>
      <c r="N105" s="107" t="e">
        <f t="shared" si="20"/>
        <v>#DIV/0!</v>
      </c>
      <c r="O105" s="593"/>
      <c r="P105" s="74"/>
      <c r="Q105" s="74"/>
      <c r="R105" s="75"/>
      <c r="S105" s="76"/>
    </row>
    <row r="106" spans="1:19" s="4" customFormat="1" ht="18.75" hidden="1" customHeight="1" x14ac:dyDescent="0.25">
      <c r="A106" s="732"/>
      <c r="B106" s="58"/>
      <c r="C106" s="70" t="s">
        <v>3</v>
      </c>
      <c r="D106" s="15"/>
      <c r="E106" s="13"/>
      <c r="F106" s="13"/>
      <c r="G106" s="13"/>
      <c r="H106" s="30"/>
      <c r="I106" s="13"/>
      <c r="J106" s="29"/>
      <c r="K106" s="29"/>
      <c r="L106" s="13"/>
      <c r="M106" s="115"/>
      <c r="N106" s="107"/>
      <c r="O106" s="756"/>
      <c r="P106" s="5"/>
      <c r="Q106" s="5"/>
      <c r="R106" s="34"/>
      <c r="S106" s="55"/>
    </row>
    <row r="107" spans="1:19" s="4" customFormat="1" ht="27.75" hidden="1" customHeight="1" x14ac:dyDescent="0.25">
      <c r="A107" s="732"/>
      <c r="B107" s="58"/>
      <c r="C107" s="70" t="s">
        <v>10</v>
      </c>
      <c r="D107" s="15"/>
      <c r="E107" s="13"/>
      <c r="F107" s="13"/>
      <c r="G107" s="13"/>
      <c r="H107" s="30" t="e">
        <f>G107/F107</f>
        <v>#DIV/0!</v>
      </c>
      <c r="I107" s="13">
        <f>G107</f>
        <v>0</v>
      </c>
      <c r="J107" s="29" t="e">
        <f>I107/F107</f>
        <v>#DIV/0!</v>
      </c>
      <c r="K107" s="29" t="e">
        <f>I107/G107</f>
        <v>#DIV/0!</v>
      </c>
      <c r="L107" s="13"/>
      <c r="M107" s="115">
        <f>F107-L107</f>
        <v>0</v>
      </c>
      <c r="N107" s="107" t="e">
        <f>L107/F107</f>
        <v>#DIV/0!</v>
      </c>
      <c r="O107" s="756"/>
      <c r="P107" s="5"/>
      <c r="Q107" s="5"/>
      <c r="R107" s="34"/>
      <c r="S107" s="55"/>
    </row>
    <row r="108" spans="1:19" s="4" customFormat="1" ht="22.5" hidden="1" customHeight="1" x14ac:dyDescent="0.25">
      <c r="A108" s="755"/>
      <c r="B108" s="58"/>
      <c r="C108" s="70" t="s">
        <v>5</v>
      </c>
      <c r="D108" s="15"/>
      <c r="E108" s="13"/>
      <c r="F108" s="13"/>
      <c r="G108" s="13"/>
      <c r="H108" s="30"/>
      <c r="I108" s="13"/>
      <c r="J108" s="29"/>
      <c r="K108" s="29"/>
      <c r="L108" s="13"/>
      <c r="M108" s="115"/>
      <c r="N108" s="107"/>
      <c r="O108" s="102"/>
      <c r="P108" s="5"/>
      <c r="Q108" s="5"/>
      <c r="R108" s="34"/>
      <c r="S108" s="55"/>
    </row>
    <row r="109" spans="1:19" s="4" customFormat="1" ht="30.75" customHeight="1" x14ac:dyDescent="0.25">
      <c r="A109" s="718">
        <v>22</v>
      </c>
      <c r="B109" s="591" t="s">
        <v>125</v>
      </c>
      <c r="C109" s="79" t="s">
        <v>72</v>
      </c>
      <c r="D109" s="82" t="s">
        <v>17</v>
      </c>
      <c r="E109" s="13">
        <f t="shared" ref="E109:L109" si="21">E111</f>
        <v>169.56</v>
      </c>
      <c r="F109" s="13">
        <f t="shared" si="21"/>
        <v>169.56</v>
      </c>
      <c r="G109" s="13">
        <f t="shared" si="21"/>
        <v>98.87</v>
      </c>
      <c r="H109" s="30">
        <f t="shared" si="21"/>
        <v>0.58299999999999996</v>
      </c>
      <c r="I109" s="13">
        <f t="shared" si="21"/>
        <v>98.87</v>
      </c>
      <c r="J109" s="29">
        <f t="shared" si="21"/>
        <v>0.58299999999999996</v>
      </c>
      <c r="K109" s="29">
        <f t="shared" si="21"/>
        <v>1</v>
      </c>
      <c r="L109" s="13">
        <f t="shared" si="21"/>
        <v>169.56</v>
      </c>
      <c r="M109" s="115"/>
      <c r="N109" s="107"/>
      <c r="O109" s="603" t="s">
        <v>171</v>
      </c>
      <c r="P109" s="5"/>
      <c r="Q109" s="5"/>
      <c r="R109" s="34"/>
      <c r="S109" s="55"/>
    </row>
    <row r="110" spans="1:19" s="4" customFormat="1" ht="30.75" customHeight="1" x14ac:dyDescent="0.25">
      <c r="A110" s="718"/>
      <c r="B110" s="592"/>
      <c r="C110" s="79" t="s">
        <v>3</v>
      </c>
      <c r="D110" s="82"/>
      <c r="E110" s="13"/>
      <c r="F110" s="13"/>
      <c r="G110" s="13"/>
      <c r="H110" s="30"/>
      <c r="I110" s="13"/>
      <c r="J110" s="29"/>
      <c r="K110" s="29"/>
      <c r="L110" s="13"/>
      <c r="M110" s="115"/>
      <c r="N110" s="107"/>
      <c r="O110" s="603"/>
      <c r="P110" s="5"/>
      <c r="Q110" s="5"/>
      <c r="R110" s="34"/>
      <c r="S110" s="55"/>
    </row>
    <row r="111" spans="1:19" s="4" customFormat="1" ht="30.75" customHeight="1" x14ac:dyDescent="0.25">
      <c r="A111" s="718"/>
      <c r="B111" s="592"/>
      <c r="C111" s="79" t="s">
        <v>10</v>
      </c>
      <c r="D111" s="82"/>
      <c r="E111" s="13">
        <v>169.56</v>
      </c>
      <c r="F111" s="13">
        <v>169.56</v>
      </c>
      <c r="G111" s="13">
        <v>98.87</v>
      </c>
      <c r="H111" s="30">
        <f>G111/F111</f>
        <v>0.58299999999999996</v>
      </c>
      <c r="I111" s="13">
        <f>G111</f>
        <v>98.87</v>
      </c>
      <c r="J111" s="29">
        <f>I111/F111</f>
        <v>0.58299999999999996</v>
      </c>
      <c r="K111" s="29">
        <f>I111/G111</f>
        <v>1</v>
      </c>
      <c r="L111" s="13">
        <f>F111</f>
        <v>169.56</v>
      </c>
      <c r="M111" s="115"/>
      <c r="N111" s="107"/>
      <c r="O111" s="603"/>
      <c r="P111" s="5"/>
      <c r="Q111" s="5"/>
      <c r="R111" s="34"/>
      <c r="S111" s="55"/>
    </row>
    <row r="112" spans="1:19" s="4" customFormat="1" ht="30.75" customHeight="1" x14ac:dyDescent="0.25">
      <c r="A112" s="718"/>
      <c r="B112" s="604"/>
      <c r="C112" s="79" t="s">
        <v>5</v>
      </c>
      <c r="D112" s="82"/>
      <c r="E112" s="13"/>
      <c r="F112" s="13"/>
      <c r="G112" s="13"/>
      <c r="H112" s="30"/>
      <c r="I112" s="13"/>
      <c r="J112" s="29"/>
      <c r="K112" s="29"/>
      <c r="L112" s="13"/>
      <c r="M112" s="115"/>
      <c r="N112" s="107"/>
      <c r="O112" s="603"/>
      <c r="P112" s="5"/>
      <c r="Q112" s="5"/>
      <c r="R112" s="34"/>
      <c r="S112" s="55"/>
    </row>
    <row r="113" spans="1:19" s="4" customFormat="1" ht="63" customHeight="1" x14ac:dyDescent="0.25">
      <c r="A113" s="731">
        <v>23</v>
      </c>
      <c r="B113" s="591" t="s">
        <v>126</v>
      </c>
      <c r="C113" s="82" t="s">
        <v>36</v>
      </c>
      <c r="D113" s="82" t="s">
        <v>17</v>
      </c>
      <c r="E113" s="13">
        <f t="shared" ref="E113:K113" si="22">E115</f>
        <v>79.58</v>
      </c>
      <c r="F113" s="13">
        <f t="shared" si="22"/>
        <v>79.58</v>
      </c>
      <c r="G113" s="13">
        <f t="shared" si="22"/>
        <v>0</v>
      </c>
      <c r="H113" s="30">
        <f t="shared" si="22"/>
        <v>0</v>
      </c>
      <c r="I113" s="13">
        <f t="shared" si="22"/>
        <v>0</v>
      </c>
      <c r="J113" s="29">
        <f t="shared" si="22"/>
        <v>0</v>
      </c>
      <c r="K113" s="29" t="e">
        <f t="shared" si="22"/>
        <v>#DIV/0!</v>
      </c>
      <c r="L113" s="13">
        <f>L115</f>
        <v>79.58</v>
      </c>
      <c r="M113" s="115"/>
      <c r="N113" s="107"/>
      <c r="O113" s="603" t="s">
        <v>159</v>
      </c>
      <c r="P113" s="5"/>
      <c r="Q113" s="5"/>
      <c r="R113" s="34"/>
      <c r="S113" s="55"/>
    </row>
    <row r="114" spans="1:19" s="4" customFormat="1" ht="30.75" customHeight="1" x14ac:dyDescent="0.25">
      <c r="A114" s="732"/>
      <c r="B114" s="592"/>
      <c r="C114" s="82" t="s">
        <v>3</v>
      </c>
      <c r="D114" s="15"/>
      <c r="E114" s="13"/>
      <c r="F114" s="13"/>
      <c r="G114" s="13"/>
      <c r="H114" s="30"/>
      <c r="I114" s="13"/>
      <c r="J114" s="29"/>
      <c r="K114" s="29"/>
      <c r="L114" s="13"/>
      <c r="M114" s="115"/>
      <c r="N114" s="107"/>
      <c r="O114" s="603"/>
      <c r="P114" s="5"/>
      <c r="Q114" s="5"/>
      <c r="R114" s="34"/>
      <c r="S114" s="55"/>
    </row>
    <row r="115" spans="1:19" s="4" customFormat="1" ht="30.75" customHeight="1" x14ac:dyDescent="0.25">
      <c r="A115" s="732"/>
      <c r="B115" s="592"/>
      <c r="C115" s="82" t="s">
        <v>10</v>
      </c>
      <c r="D115" s="15"/>
      <c r="E115" s="13">
        <v>79.58</v>
      </c>
      <c r="F115" s="13">
        <v>79.58</v>
      </c>
      <c r="G115" s="13"/>
      <c r="H115" s="30">
        <f>G115/F115</f>
        <v>0</v>
      </c>
      <c r="I115" s="13">
        <f>G115</f>
        <v>0</v>
      </c>
      <c r="J115" s="29">
        <f>I115/F115</f>
        <v>0</v>
      </c>
      <c r="K115" s="29" t="e">
        <f>I115/G115</f>
        <v>#DIV/0!</v>
      </c>
      <c r="L115" s="13">
        <f>F115</f>
        <v>79.58</v>
      </c>
      <c r="M115" s="115"/>
      <c r="N115" s="107"/>
      <c r="O115" s="603"/>
      <c r="P115" s="5"/>
      <c r="Q115" s="5"/>
      <c r="R115" s="34"/>
      <c r="S115" s="55"/>
    </row>
    <row r="116" spans="1:19" s="4" customFormat="1" ht="30.75" customHeight="1" x14ac:dyDescent="0.25">
      <c r="A116" s="755"/>
      <c r="B116" s="604"/>
      <c r="C116" s="82" t="s">
        <v>5</v>
      </c>
      <c r="D116" s="15"/>
      <c r="E116" s="13"/>
      <c r="F116" s="13"/>
      <c r="G116" s="13"/>
      <c r="H116" s="30"/>
      <c r="I116" s="13"/>
      <c r="J116" s="29"/>
      <c r="K116" s="29"/>
      <c r="L116" s="13"/>
      <c r="M116" s="115"/>
      <c r="N116" s="107"/>
      <c r="O116" s="603"/>
      <c r="P116" s="5"/>
      <c r="Q116" s="5"/>
      <c r="R116" s="34"/>
      <c r="S116" s="55"/>
    </row>
    <row r="117" spans="1:19" s="77" customFormat="1" ht="45" customHeight="1" x14ac:dyDescent="0.25">
      <c r="A117" s="731">
        <v>24</v>
      </c>
      <c r="B117" s="591" t="s">
        <v>127</v>
      </c>
      <c r="C117" s="73" t="s">
        <v>41</v>
      </c>
      <c r="D117" s="79" t="s">
        <v>17</v>
      </c>
      <c r="E117" s="13">
        <f>E119</f>
        <v>103.9</v>
      </c>
      <c r="F117" s="13">
        <f>F119</f>
        <v>103.9</v>
      </c>
      <c r="G117" s="13">
        <f t="shared" ref="G117:L117" si="23">G119</f>
        <v>0</v>
      </c>
      <c r="H117" s="30">
        <f t="shared" si="23"/>
        <v>0</v>
      </c>
      <c r="I117" s="13">
        <f t="shared" si="23"/>
        <v>0</v>
      </c>
      <c r="J117" s="29">
        <f t="shared" si="23"/>
        <v>0</v>
      </c>
      <c r="K117" s="29" t="e">
        <f t="shared" si="23"/>
        <v>#DIV/0!</v>
      </c>
      <c r="L117" s="13">
        <f t="shared" si="23"/>
        <v>103.9</v>
      </c>
      <c r="M117" s="115"/>
      <c r="N117" s="107">
        <f>N119</f>
        <v>1</v>
      </c>
      <c r="O117" s="603" t="s">
        <v>157</v>
      </c>
      <c r="P117" s="74"/>
      <c r="Q117" s="74"/>
      <c r="R117" s="75"/>
      <c r="S117" s="76"/>
    </row>
    <row r="118" spans="1:19" s="4" customFormat="1" ht="18.75" customHeight="1" x14ac:dyDescent="0.25">
      <c r="A118" s="732"/>
      <c r="B118" s="592"/>
      <c r="C118" s="70" t="s">
        <v>3</v>
      </c>
      <c r="D118" s="15"/>
      <c r="E118" s="13"/>
      <c r="F118" s="13"/>
      <c r="G118" s="13"/>
      <c r="H118" s="30"/>
      <c r="I118" s="13"/>
      <c r="J118" s="29"/>
      <c r="K118" s="29"/>
      <c r="L118" s="13"/>
      <c r="M118" s="115"/>
      <c r="N118" s="107"/>
      <c r="O118" s="603"/>
      <c r="P118" s="5"/>
      <c r="Q118" s="5"/>
      <c r="R118" s="34"/>
      <c r="S118" s="55"/>
    </row>
    <row r="119" spans="1:19" s="4" customFormat="1" ht="18.75" customHeight="1" x14ac:dyDescent="0.25">
      <c r="A119" s="732"/>
      <c r="B119" s="592"/>
      <c r="C119" s="70" t="s">
        <v>10</v>
      </c>
      <c r="D119" s="15"/>
      <c r="E119" s="13">
        <v>103.9</v>
      </c>
      <c r="F119" s="13">
        <v>103.9</v>
      </c>
      <c r="G119" s="13"/>
      <c r="H119" s="30">
        <f>G119/F119</f>
        <v>0</v>
      </c>
      <c r="I119" s="13">
        <f>G119</f>
        <v>0</v>
      </c>
      <c r="J119" s="29">
        <f>I119/F119</f>
        <v>0</v>
      </c>
      <c r="K119" s="29" t="e">
        <f>I119/G119</f>
        <v>#DIV/0!</v>
      </c>
      <c r="L119" s="13">
        <f>F119</f>
        <v>103.9</v>
      </c>
      <c r="M119" s="115"/>
      <c r="N119" s="107">
        <f>L119/F119</f>
        <v>1</v>
      </c>
      <c r="O119" s="603"/>
      <c r="P119" s="5"/>
      <c r="Q119" s="5"/>
      <c r="R119" s="34"/>
      <c r="S119" s="55"/>
    </row>
    <row r="120" spans="1:19" s="4" customFormat="1" ht="18.75" customHeight="1" x14ac:dyDescent="0.25">
      <c r="A120" s="755"/>
      <c r="B120" s="604"/>
      <c r="C120" s="70" t="s">
        <v>5</v>
      </c>
      <c r="D120" s="15"/>
      <c r="E120" s="13"/>
      <c r="F120" s="13"/>
      <c r="G120" s="13"/>
      <c r="H120" s="30"/>
      <c r="I120" s="13"/>
      <c r="J120" s="29"/>
      <c r="K120" s="29"/>
      <c r="L120" s="13"/>
      <c r="M120" s="115"/>
      <c r="N120" s="107"/>
      <c r="O120" s="603"/>
      <c r="P120" s="5"/>
      <c r="Q120" s="5"/>
      <c r="R120" s="34"/>
      <c r="S120" s="55"/>
    </row>
    <row r="121" spans="1:19" s="4" customFormat="1" ht="70.5" hidden="1" customHeight="1" x14ac:dyDescent="0.25">
      <c r="A121" s="731">
        <v>28</v>
      </c>
      <c r="B121" s="58"/>
      <c r="C121" s="79" t="s">
        <v>73</v>
      </c>
      <c r="D121" s="79" t="s">
        <v>17</v>
      </c>
      <c r="E121" s="13"/>
      <c r="F121" s="13"/>
      <c r="G121" s="13"/>
      <c r="H121" s="30"/>
      <c r="I121" s="13"/>
      <c r="J121" s="29"/>
      <c r="K121" s="29"/>
      <c r="L121" s="13"/>
      <c r="M121" s="115"/>
      <c r="N121" s="107"/>
      <c r="O121" s="102"/>
      <c r="P121" s="5"/>
      <c r="Q121" s="5"/>
      <c r="R121" s="34"/>
      <c r="S121" s="55"/>
    </row>
    <row r="122" spans="1:19" s="4" customFormat="1" ht="18.75" hidden="1" customHeight="1" x14ac:dyDescent="0.25">
      <c r="A122" s="732"/>
      <c r="B122" s="58"/>
      <c r="C122" s="79" t="s">
        <v>3</v>
      </c>
      <c r="D122" s="15"/>
      <c r="E122" s="13"/>
      <c r="F122" s="13"/>
      <c r="G122" s="13"/>
      <c r="H122" s="30"/>
      <c r="I122" s="13"/>
      <c r="J122" s="29"/>
      <c r="K122" s="29"/>
      <c r="L122" s="13"/>
      <c r="M122" s="115"/>
      <c r="N122" s="107"/>
      <c r="O122" s="102"/>
      <c r="P122" s="5"/>
      <c r="Q122" s="5"/>
      <c r="R122" s="34"/>
      <c r="S122" s="55"/>
    </row>
    <row r="123" spans="1:19" s="4" customFormat="1" ht="18.75" hidden="1" customHeight="1" x14ac:dyDescent="0.25">
      <c r="A123" s="732"/>
      <c r="B123" s="58"/>
      <c r="C123" s="79" t="s">
        <v>10</v>
      </c>
      <c r="D123" s="15"/>
      <c r="E123" s="13"/>
      <c r="F123" s="13"/>
      <c r="G123" s="13"/>
      <c r="H123" s="30"/>
      <c r="I123" s="13"/>
      <c r="J123" s="29"/>
      <c r="K123" s="29"/>
      <c r="L123" s="13"/>
      <c r="M123" s="115"/>
      <c r="N123" s="107"/>
      <c r="O123" s="102"/>
      <c r="P123" s="5"/>
      <c r="Q123" s="5"/>
      <c r="R123" s="34"/>
      <c r="S123" s="55"/>
    </row>
    <row r="124" spans="1:19" s="4" customFormat="1" ht="18.75" hidden="1" customHeight="1" x14ac:dyDescent="0.25">
      <c r="A124" s="755"/>
      <c r="B124" s="58"/>
      <c r="C124" s="79" t="s">
        <v>5</v>
      </c>
      <c r="D124" s="15"/>
      <c r="E124" s="13"/>
      <c r="F124" s="13"/>
      <c r="G124" s="13"/>
      <c r="H124" s="30"/>
      <c r="I124" s="13"/>
      <c r="J124" s="29"/>
      <c r="K124" s="29"/>
      <c r="L124" s="13"/>
      <c r="M124" s="115"/>
      <c r="N124" s="107"/>
      <c r="O124" s="102"/>
      <c r="P124" s="5"/>
      <c r="Q124" s="5"/>
      <c r="R124" s="34"/>
      <c r="S124" s="55"/>
    </row>
    <row r="125" spans="1:19" s="4" customFormat="1" ht="39" customHeight="1" x14ac:dyDescent="0.25">
      <c r="A125" s="731">
        <v>25</v>
      </c>
      <c r="B125" s="591" t="s">
        <v>128</v>
      </c>
      <c r="C125" s="79" t="s">
        <v>74</v>
      </c>
      <c r="D125" s="79" t="s">
        <v>17</v>
      </c>
      <c r="E125" s="13">
        <f>E127</f>
        <v>56.94</v>
      </c>
      <c r="F125" s="13">
        <f>F127</f>
        <v>56.94</v>
      </c>
      <c r="G125" s="13">
        <f>G127</f>
        <v>0</v>
      </c>
      <c r="H125" s="30">
        <f>G125/F125</f>
        <v>0</v>
      </c>
      <c r="I125" s="13">
        <f>I127</f>
        <v>0</v>
      </c>
      <c r="J125" s="29">
        <f>J127</f>
        <v>0</v>
      </c>
      <c r="K125" s="29" t="e">
        <f>K127</f>
        <v>#DIV/0!</v>
      </c>
      <c r="L125" s="13">
        <f>L127</f>
        <v>56.94</v>
      </c>
      <c r="M125" s="115"/>
      <c r="N125" s="107"/>
      <c r="O125" s="569" t="s">
        <v>151</v>
      </c>
      <c r="P125" s="5"/>
      <c r="Q125" s="5"/>
      <c r="R125" s="34"/>
      <c r="S125" s="55"/>
    </row>
    <row r="126" spans="1:19" s="4" customFormat="1" ht="24" customHeight="1" x14ac:dyDescent="0.25">
      <c r="A126" s="732"/>
      <c r="B126" s="592"/>
      <c r="C126" s="79" t="s">
        <v>3</v>
      </c>
      <c r="D126" s="15"/>
      <c r="E126" s="13"/>
      <c r="F126" s="13"/>
      <c r="G126" s="13"/>
      <c r="H126" s="30"/>
      <c r="I126" s="13"/>
      <c r="J126" s="29"/>
      <c r="K126" s="29"/>
      <c r="L126" s="13"/>
      <c r="M126" s="115"/>
      <c r="N126" s="107"/>
      <c r="O126" s="706"/>
      <c r="P126" s="5"/>
      <c r="Q126" s="5"/>
      <c r="R126" s="34"/>
      <c r="S126" s="55"/>
    </row>
    <row r="127" spans="1:19" s="4" customFormat="1" ht="22.5" customHeight="1" x14ac:dyDescent="0.25">
      <c r="A127" s="732"/>
      <c r="B127" s="592"/>
      <c r="C127" s="79" t="s">
        <v>10</v>
      </c>
      <c r="D127" s="15"/>
      <c r="E127" s="13">
        <v>56.94</v>
      </c>
      <c r="F127" s="13">
        <v>56.94</v>
      </c>
      <c r="G127" s="13"/>
      <c r="H127" s="30">
        <f>G127/F127</f>
        <v>0</v>
      </c>
      <c r="I127" s="13">
        <f>G127</f>
        <v>0</v>
      </c>
      <c r="J127" s="29">
        <f>I127/F127</f>
        <v>0</v>
      </c>
      <c r="K127" s="29" t="e">
        <f>I127/G127</f>
        <v>#DIV/0!</v>
      </c>
      <c r="L127" s="13">
        <f>F127</f>
        <v>56.94</v>
      </c>
      <c r="M127" s="115"/>
      <c r="N127" s="107"/>
      <c r="O127" s="706"/>
      <c r="P127" s="5"/>
      <c r="Q127" s="5"/>
      <c r="R127" s="34"/>
      <c r="S127" s="55"/>
    </row>
    <row r="128" spans="1:19" s="4" customFormat="1" ht="24" customHeight="1" x14ac:dyDescent="0.25">
      <c r="A128" s="755"/>
      <c r="B128" s="604"/>
      <c r="C128" s="79" t="s">
        <v>5</v>
      </c>
      <c r="D128" s="15"/>
      <c r="E128" s="13"/>
      <c r="F128" s="13"/>
      <c r="G128" s="13"/>
      <c r="H128" s="30"/>
      <c r="I128" s="13"/>
      <c r="J128" s="29"/>
      <c r="K128" s="29"/>
      <c r="L128" s="13"/>
      <c r="M128" s="115"/>
      <c r="N128" s="107"/>
      <c r="O128" s="570"/>
      <c r="P128" s="5"/>
      <c r="Q128" s="5"/>
      <c r="R128" s="34"/>
      <c r="S128" s="55"/>
    </row>
    <row r="129" spans="1:19" s="4" customFormat="1" ht="17.25" hidden="1" customHeight="1" x14ac:dyDescent="0.25">
      <c r="A129" s="731">
        <v>30</v>
      </c>
      <c r="B129" s="58"/>
      <c r="C129" s="79" t="s">
        <v>75</v>
      </c>
      <c r="D129" s="79" t="s">
        <v>17</v>
      </c>
      <c r="E129" s="13"/>
      <c r="F129" s="13"/>
      <c r="G129" s="13"/>
      <c r="H129" s="30"/>
      <c r="I129" s="13"/>
      <c r="J129" s="29"/>
      <c r="K129" s="29"/>
      <c r="L129" s="13"/>
      <c r="M129" s="115"/>
      <c r="N129" s="107"/>
      <c r="O129" s="102"/>
      <c r="P129" s="5"/>
      <c r="Q129" s="5"/>
      <c r="R129" s="34"/>
      <c r="S129" s="55"/>
    </row>
    <row r="130" spans="1:19" s="4" customFormat="1" ht="17.25" hidden="1" customHeight="1" x14ac:dyDescent="0.25">
      <c r="A130" s="732"/>
      <c r="B130" s="58"/>
      <c r="C130" s="79" t="s">
        <v>3</v>
      </c>
      <c r="D130" s="15"/>
      <c r="E130" s="13"/>
      <c r="F130" s="13"/>
      <c r="G130" s="13"/>
      <c r="H130" s="30"/>
      <c r="I130" s="13"/>
      <c r="J130" s="29"/>
      <c r="K130" s="29"/>
      <c r="L130" s="13"/>
      <c r="M130" s="115"/>
      <c r="N130" s="107"/>
      <c r="O130" s="102"/>
      <c r="P130" s="5"/>
      <c r="Q130" s="5"/>
      <c r="R130" s="34"/>
      <c r="S130" s="55"/>
    </row>
    <row r="131" spans="1:19" s="4" customFormat="1" ht="17.25" hidden="1" customHeight="1" x14ac:dyDescent="0.25">
      <c r="A131" s="732"/>
      <c r="B131" s="58"/>
      <c r="C131" s="79" t="s">
        <v>10</v>
      </c>
      <c r="D131" s="15"/>
      <c r="E131" s="13"/>
      <c r="F131" s="13"/>
      <c r="G131" s="13"/>
      <c r="H131" s="30"/>
      <c r="I131" s="13"/>
      <c r="J131" s="29"/>
      <c r="K131" s="29"/>
      <c r="L131" s="13"/>
      <c r="M131" s="115"/>
      <c r="N131" s="107"/>
      <c r="O131" s="102"/>
      <c r="P131" s="5"/>
      <c r="Q131" s="5"/>
      <c r="R131" s="34"/>
      <c r="S131" s="55"/>
    </row>
    <row r="132" spans="1:19" s="4" customFormat="1" ht="18.75" hidden="1" customHeight="1" x14ac:dyDescent="0.25">
      <c r="A132" s="755"/>
      <c r="B132" s="58"/>
      <c r="C132" s="79" t="s">
        <v>5</v>
      </c>
      <c r="D132" s="15"/>
      <c r="E132" s="13"/>
      <c r="F132" s="13"/>
      <c r="G132" s="13"/>
      <c r="H132" s="30"/>
      <c r="I132" s="13"/>
      <c r="J132" s="29"/>
      <c r="K132" s="29"/>
      <c r="L132" s="13"/>
      <c r="M132" s="115"/>
      <c r="N132" s="107"/>
      <c r="O132" s="102"/>
      <c r="P132" s="5"/>
      <c r="Q132" s="5"/>
      <c r="R132" s="34"/>
      <c r="S132" s="55"/>
    </row>
    <row r="133" spans="1:19" s="4" customFormat="1" ht="18.75" hidden="1" customHeight="1" x14ac:dyDescent="0.25">
      <c r="A133" s="731">
        <v>31</v>
      </c>
      <c r="B133" s="58"/>
      <c r="C133" s="79" t="s">
        <v>76</v>
      </c>
      <c r="D133" s="79" t="s">
        <v>17</v>
      </c>
      <c r="E133" s="13"/>
      <c r="F133" s="13"/>
      <c r="G133" s="13"/>
      <c r="H133" s="30"/>
      <c r="I133" s="13"/>
      <c r="J133" s="29"/>
      <c r="K133" s="29"/>
      <c r="L133" s="13"/>
      <c r="M133" s="115"/>
      <c r="N133" s="107"/>
      <c r="O133" s="102"/>
      <c r="P133" s="5"/>
      <c r="Q133" s="5"/>
      <c r="R133" s="34"/>
      <c r="S133" s="55"/>
    </row>
    <row r="134" spans="1:19" s="4" customFormat="1" ht="18.75" hidden="1" customHeight="1" x14ac:dyDescent="0.25">
      <c r="A134" s="732"/>
      <c r="B134" s="58"/>
      <c r="C134" s="79" t="s">
        <v>3</v>
      </c>
      <c r="D134" s="15"/>
      <c r="E134" s="13"/>
      <c r="F134" s="13"/>
      <c r="G134" s="13"/>
      <c r="H134" s="30"/>
      <c r="I134" s="13"/>
      <c r="J134" s="29"/>
      <c r="K134" s="29"/>
      <c r="L134" s="13"/>
      <c r="M134" s="115"/>
      <c r="N134" s="107"/>
      <c r="O134" s="102"/>
      <c r="P134" s="5"/>
      <c r="Q134" s="5"/>
      <c r="R134" s="34"/>
      <c r="S134" s="55"/>
    </row>
    <row r="135" spans="1:19" s="4" customFormat="1" ht="18.75" hidden="1" customHeight="1" x14ac:dyDescent="0.25">
      <c r="A135" s="732"/>
      <c r="B135" s="58"/>
      <c r="C135" s="79" t="s">
        <v>10</v>
      </c>
      <c r="D135" s="15"/>
      <c r="E135" s="13"/>
      <c r="F135" s="13"/>
      <c r="G135" s="13"/>
      <c r="H135" s="30"/>
      <c r="I135" s="13"/>
      <c r="J135" s="29"/>
      <c r="K135" s="29"/>
      <c r="L135" s="13"/>
      <c r="M135" s="115"/>
      <c r="N135" s="107"/>
      <c r="O135" s="102"/>
      <c r="P135" s="5"/>
      <c r="Q135" s="5"/>
      <c r="R135" s="34"/>
      <c r="S135" s="55"/>
    </row>
    <row r="136" spans="1:19" s="4" customFormat="1" ht="18.75" hidden="1" customHeight="1" x14ac:dyDescent="0.25">
      <c r="A136" s="755"/>
      <c r="B136" s="58"/>
      <c r="C136" s="79" t="s">
        <v>5</v>
      </c>
      <c r="D136" s="15"/>
      <c r="E136" s="13"/>
      <c r="F136" s="13"/>
      <c r="G136" s="13"/>
      <c r="H136" s="30"/>
      <c r="I136" s="13"/>
      <c r="J136" s="29"/>
      <c r="K136" s="29"/>
      <c r="L136" s="13"/>
      <c r="M136" s="115"/>
      <c r="N136" s="107"/>
      <c r="O136" s="102"/>
      <c r="P136" s="5"/>
      <c r="Q136" s="5"/>
      <c r="R136" s="34"/>
      <c r="S136" s="55"/>
    </row>
    <row r="137" spans="1:19" s="4" customFormat="1" ht="18.75" hidden="1" customHeight="1" x14ac:dyDescent="0.25">
      <c r="A137" s="731">
        <v>32</v>
      </c>
      <c r="B137" s="58"/>
      <c r="C137" s="79" t="s">
        <v>77</v>
      </c>
      <c r="D137" s="79" t="s">
        <v>17</v>
      </c>
      <c r="E137" s="13"/>
      <c r="F137" s="13"/>
      <c r="G137" s="13"/>
      <c r="H137" s="30"/>
      <c r="I137" s="13"/>
      <c r="J137" s="29"/>
      <c r="K137" s="29"/>
      <c r="L137" s="13"/>
      <c r="M137" s="115"/>
      <c r="N137" s="107"/>
      <c r="O137" s="102"/>
      <c r="P137" s="5"/>
      <c r="Q137" s="5"/>
      <c r="R137" s="34"/>
      <c r="S137" s="55"/>
    </row>
    <row r="138" spans="1:19" s="4" customFormat="1" ht="18.75" hidden="1" customHeight="1" x14ac:dyDescent="0.25">
      <c r="A138" s="732"/>
      <c r="B138" s="58"/>
      <c r="C138" s="79" t="s">
        <v>3</v>
      </c>
      <c r="D138" s="15"/>
      <c r="E138" s="13"/>
      <c r="F138" s="13"/>
      <c r="G138" s="13"/>
      <c r="H138" s="30"/>
      <c r="I138" s="13"/>
      <c r="J138" s="29"/>
      <c r="K138" s="29"/>
      <c r="L138" s="13"/>
      <c r="M138" s="115"/>
      <c r="N138" s="107"/>
      <c r="O138" s="102"/>
      <c r="P138" s="5"/>
      <c r="Q138" s="5"/>
      <c r="R138" s="34"/>
      <c r="S138" s="55"/>
    </row>
    <row r="139" spans="1:19" s="4" customFormat="1" ht="18.75" hidden="1" customHeight="1" x14ac:dyDescent="0.25">
      <c r="A139" s="732"/>
      <c r="B139" s="58"/>
      <c r="C139" s="79" t="s">
        <v>10</v>
      </c>
      <c r="D139" s="15"/>
      <c r="E139" s="13"/>
      <c r="F139" s="13"/>
      <c r="G139" s="13"/>
      <c r="H139" s="30"/>
      <c r="I139" s="13"/>
      <c r="J139" s="29"/>
      <c r="K139" s="29"/>
      <c r="L139" s="13"/>
      <c r="M139" s="115"/>
      <c r="N139" s="107"/>
      <c r="O139" s="102"/>
      <c r="P139" s="5"/>
      <c r="Q139" s="5"/>
      <c r="R139" s="34"/>
      <c r="S139" s="55"/>
    </row>
    <row r="140" spans="1:19" s="4" customFormat="1" ht="18.75" hidden="1" customHeight="1" x14ac:dyDescent="0.25">
      <c r="A140" s="755"/>
      <c r="B140" s="58"/>
      <c r="C140" s="79" t="s">
        <v>5</v>
      </c>
      <c r="D140" s="15"/>
      <c r="E140" s="13"/>
      <c r="F140" s="13"/>
      <c r="G140" s="13"/>
      <c r="H140" s="30"/>
      <c r="I140" s="13"/>
      <c r="J140" s="29"/>
      <c r="K140" s="29"/>
      <c r="L140" s="13"/>
      <c r="M140" s="115"/>
      <c r="N140" s="107"/>
      <c r="O140" s="102"/>
      <c r="P140" s="5"/>
      <c r="Q140" s="5"/>
      <c r="R140" s="34"/>
      <c r="S140" s="55"/>
    </row>
    <row r="141" spans="1:19" s="4" customFormat="1" ht="18.75" hidden="1" customHeight="1" x14ac:dyDescent="0.25">
      <c r="A141" s="731">
        <v>33</v>
      </c>
      <c r="B141" s="58"/>
      <c r="C141" s="79" t="s">
        <v>78</v>
      </c>
      <c r="D141" s="79" t="s">
        <v>17</v>
      </c>
      <c r="E141" s="13"/>
      <c r="F141" s="13"/>
      <c r="G141" s="13"/>
      <c r="H141" s="30"/>
      <c r="I141" s="13"/>
      <c r="J141" s="29"/>
      <c r="K141" s="29"/>
      <c r="L141" s="13"/>
      <c r="M141" s="115"/>
      <c r="N141" s="107"/>
      <c r="O141" s="102"/>
      <c r="P141" s="5"/>
      <c r="Q141" s="5"/>
      <c r="R141" s="34"/>
      <c r="S141" s="55"/>
    </row>
    <row r="142" spans="1:19" s="4" customFormat="1" ht="18.75" hidden="1" customHeight="1" x14ac:dyDescent="0.25">
      <c r="A142" s="732"/>
      <c r="B142" s="58"/>
      <c r="C142" s="79" t="s">
        <v>3</v>
      </c>
      <c r="D142" s="15"/>
      <c r="E142" s="13"/>
      <c r="F142" s="13"/>
      <c r="G142" s="13"/>
      <c r="H142" s="30"/>
      <c r="I142" s="13"/>
      <c r="J142" s="29"/>
      <c r="K142" s="29"/>
      <c r="L142" s="13"/>
      <c r="M142" s="115"/>
      <c r="N142" s="107"/>
      <c r="O142" s="102"/>
      <c r="P142" s="5"/>
      <c r="Q142" s="5"/>
      <c r="R142" s="34"/>
      <c r="S142" s="55"/>
    </row>
    <row r="143" spans="1:19" s="4" customFormat="1" ht="18.75" hidden="1" customHeight="1" x14ac:dyDescent="0.25">
      <c r="A143" s="732"/>
      <c r="B143" s="58"/>
      <c r="C143" s="79" t="s">
        <v>10</v>
      </c>
      <c r="D143" s="15"/>
      <c r="E143" s="13"/>
      <c r="F143" s="13"/>
      <c r="G143" s="13"/>
      <c r="H143" s="30"/>
      <c r="I143" s="13"/>
      <c r="J143" s="29"/>
      <c r="K143" s="29"/>
      <c r="L143" s="13"/>
      <c r="M143" s="115"/>
      <c r="N143" s="107"/>
      <c r="O143" s="102"/>
      <c r="P143" s="5"/>
      <c r="Q143" s="5"/>
      <c r="R143" s="34"/>
      <c r="S143" s="55"/>
    </row>
    <row r="144" spans="1:19" s="4" customFormat="1" ht="18.75" hidden="1" customHeight="1" x14ac:dyDescent="0.25">
      <c r="A144" s="755"/>
      <c r="B144" s="58"/>
      <c r="C144" s="79" t="s">
        <v>5</v>
      </c>
      <c r="D144" s="15"/>
      <c r="E144" s="13"/>
      <c r="F144" s="13"/>
      <c r="G144" s="13"/>
      <c r="H144" s="30"/>
      <c r="I144" s="13"/>
      <c r="J144" s="29"/>
      <c r="K144" s="29"/>
      <c r="L144" s="13"/>
      <c r="M144" s="115"/>
      <c r="N144" s="107"/>
      <c r="O144" s="102"/>
      <c r="P144" s="5"/>
      <c r="Q144" s="5"/>
      <c r="R144" s="34"/>
      <c r="S144" s="55"/>
    </row>
    <row r="145" spans="1:19" s="26" customFormat="1" ht="49.5" customHeight="1" x14ac:dyDescent="0.25">
      <c r="A145" s="711">
        <v>26</v>
      </c>
      <c r="B145" s="741" t="s">
        <v>80</v>
      </c>
      <c r="C145" s="66" t="s">
        <v>79</v>
      </c>
      <c r="D145" s="16" t="s">
        <v>17</v>
      </c>
      <c r="E145" s="20">
        <f>SUM(E146:E148)</f>
        <v>13139.62</v>
      </c>
      <c r="F145" s="20">
        <f>SUM(F146:F148)</f>
        <v>13139.62</v>
      </c>
      <c r="G145" s="20">
        <f>SUM(G146:G148)</f>
        <v>239.85</v>
      </c>
      <c r="H145" s="30">
        <f>G145/F145</f>
        <v>1.7999999999999999E-2</v>
      </c>
      <c r="I145" s="20">
        <f>SUM(I146:I148)</f>
        <v>239.85</v>
      </c>
      <c r="J145" s="30">
        <f>I145/F145</f>
        <v>1.7999999999999999E-2</v>
      </c>
      <c r="K145" s="30">
        <f>I145/G145</f>
        <v>1</v>
      </c>
      <c r="L145" s="20">
        <f>SUM(L146:L148)</f>
        <v>13139.62</v>
      </c>
      <c r="M145" s="115">
        <f t="shared" si="15"/>
        <v>0</v>
      </c>
      <c r="N145" s="108">
        <f t="shared" si="19"/>
        <v>1</v>
      </c>
      <c r="O145" s="733"/>
      <c r="P145" s="25"/>
      <c r="Q145" s="5"/>
      <c r="R145" s="34"/>
      <c r="S145" s="55"/>
    </row>
    <row r="146" spans="1:19" s="18" customFormat="1" ht="27" x14ac:dyDescent="0.25">
      <c r="A146" s="711"/>
      <c r="B146" s="742"/>
      <c r="C146" s="70" t="s">
        <v>3</v>
      </c>
      <c r="D146" s="15"/>
      <c r="E146" s="13">
        <f t="shared" ref="E146:G148" si="24">E150+E158+E162+E166+E170+E174+E178+E182</f>
        <v>0</v>
      </c>
      <c r="F146" s="13">
        <f t="shared" si="24"/>
        <v>0</v>
      </c>
      <c r="G146" s="13">
        <f t="shared" si="24"/>
        <v>0</v>
      </c>
      <c r="H146" s="29"/>
      <c r="I146" s="13"/>
      <c r="J146" s="29"/>
      <c r="K146" s="30"/>
      <c r="L146" s="13"/>
      <c r="M146" s="115">
        <f t="shared" si="15"/>
        <v>0</v>
      </c>
      <c r="N146" s="107"/>
      <c r="O146" s="734"/>
      <c r="P146" s="17"/>
      <c r="Q146" s="5"/>
      <c r="R146" s="34"/>
      <c r="S146" s="55"/>
    </row>
    <row r="147" spans="1:19" s="18" customFormat="1" ht="27" x14ac:dyDescent="0.25">
      <c r="A147" s="711"/>
      <c r="B147" s="742"/>
      <c r="C147" s="70" t="s">
        <v>10</v>
      </c>
      <c r="D147" s="15"/>
      <c r="E147" s="13">
        <f>E151+E159+E163+E167+E171+E175+E179+E183+E155</f>
        <v>8979.31</v>
      </c>
      <c r="F147" s="13">
        <f>F151+F159+F163+F167+F171+F175+F179+F183+F155</f>
        <v>8979.31</v>
      </c>
      <c r="G147" s="13">
        <f>G151+G159+G163+G167+G171+G175+G179+G183+G155</f>
        <v>166.55</v>
      </c>
      <c r="H147" s="29">
        <f t="shared" ref="H147:H181" si="25">G147/F147</f>
        <v>1.9E-2</v>
      </c>
      <c r="I147" s="13">
        <f>I151+I159+I163+I167+I171+I175+I179+I183</f>
        <v>166.55</v>
      </c>
      <c r="J147" s="29">
        <f t="shared" si="13"/>
        <v>1.9E-2</v>
      </c>
      <c r="K147" s="29">
        <f t="shared" ref="K147:K204" si="26">I147/G147</f>
        <v>1</v>
      </c>
      <c r="L147" s="13">
        <f>L151+L159+L163+L167+L171+L175+L179+L183+L155</f>
        <v>8979.31</v>
      </c>
      <c r="M147" s="115"/>
      <c r="N147" s="107">
        <f t="shared" si="19"/>
        <v>1</v>
      </c>
      <c r="O147" s="734"/>
      <c r="P147" s="17"/>
      <c r="Q147" s="5"/>
      <c r="R147" s="34"/>
      <c r="S147" s="55"/>
    </row>
    <row r="148" spans="1:19" s="18" customFormat="1" ht="27" x14ac:dyDescent="0.25">
      <c r="A148" s="711"/>
      <c r="B148" s="747"/>
      <c r="C148" s="70" t="s">
        <v>5</v>
      </c>
      <c r="D148" s="15"/>
      <c r="E148" s="13">
        <f>E152+E160+E164+E168+E172+E176+E180+E184+E156</f>
        <v>4160.3100000000004</v>
      </c>
      <c r="F148" s="13">
        <f t="shared" si="24"/>
        <v>4160.3100000000004</v>
      </c>
      <c r="G148" s="13">
        <f t="shared" si="24"/>
        <v>73.3</v>
      </c>
      <c r="H148" s="29">
        <f t="shared" si="25"/>
        <v>1.7999999999999999E-2</v>
      </c>
      <c r="I148" s="13">
        <f>I152+I160+I164+I168+I172+I176+I180+I184</f>
        <v>73.3</v>
      </c>
      <c r="J148" s="29">
        <f t="shared" si="13"/>
        <v>1.7999999999999999E-2</v>
      </c>
      <c r="K148" s="29">
        <f t="shared" si="26"/>
        <v>1</v>
      </c>
      <c r="L148" s="13">
        <f>L152+L160+L164+L168+L172+L176+L180+L184</f>
        <v>4160.3100000000004</v>
      </c>
      <c r="M148" s="115">
        <f t="shared" si="15"/>
        <v>0</v>
      </c>
      <c r="N148" s="107">
        <f t="shared" si="19"/>
        <v>1</v>
      </c>
      <c r="O148" s="762"/>
      <c r="P148" s="17"/>
      <c r="Q148" s="5"/>
      <c r="R148" s="34"/>
      <c r="S148" s="55"/>
    </row>
    <row r="149" spans="1:19" s="18" customFormat="1" ht="56.25" x14ac:dyDescent="0.25">
      <c r="A149" s="711">
        <v>27</v>
      </c>
      <c r="B149" s="591" t="s">
        <v>129</v>
      </c>
      <c r="C149" s="19" t="s">
        <v>22</v>
      </c>
      <c r="D149" s="16" t="s">
        <v>17</v>
      </c>
      <c r="E149" s="20">
        <f>SUM(E150:E152)</f>
        <v>2203.1</v>
      </c>
      <c r="F149" s="20">
        <f>SUM(F150:F152)</f>
        <v>2203.1</v>
      </c>
      <c r="G149" s="13">
        <f>G151</f>
        <v>0</v>
      </c>
      <c r="H149" s="29">
        <f t="shared" si="25"/>
        <v>0</v>
      </c>
      <c r="I149" s="13">
        <f>I151</f>
        <v>0</v>
      </c>
      <c r="J149" s="29">
        <f t="shared" si="13"/>
        <v>0</v>
      </c>
      <c r="K149" s="29" t="e">
        <f t="shared" si="26"/>
        <v>#DIV/0!</v>
      </c>
      <c r="L149" s="20">
        <f>L151</f>
        <v>2203.1</v>
      </c>
      <c r="M149" s="115">
        <f t="shared" si="15"/>
        <v>0</v>
      </c>
      <c r="N149" s="108">
        <f t="shared" si="19"/>
        <v>1</v>
      </c>
      <c r="O149" s="737" t="s">
        <v>180</v>
      </c>
      <c r="P149" s="17"/>
      <c r="Q149" s="5"/>
      <c r="R149" s="34"/>
      <c r="S149" s="55"/>
    </row>
    <row r="150" spans="1:19" s="18" customFormat="1" ht="27" x14ac:dyDescent="0.25">
      <c r="A150" s="711"/>
      <c r="B150" s="592"/>
      <c r="C150" s="70" t="s">
        <v>3</v>
      </c>
      <c r="D150" s="15"/>
      <c r="E150" s="13"/>
      <c r="F150" s="13"/>
      <c r="G150" s="13"/>
      <c r="H150" s="29"/>
      <c r="I150" s="13"/>
      <c r="J150" s="29"/>
      <c r="K150" s="29"/>
      <c r="L150" s="13"/>
      <c r="M150" s="115"/>
      <c r="N150" s="107"/>
      <c r="O150" s="737"/>
      <c r="P150" s="17"/>
      <c r="Q150" s="5"/>
      <c r="R150" s="34"/>
      <c r="S150" s="55"/>
    </row>
    <row r="151" spans="1:19" s="18" customFormat="1" ht="27" x14ac:dyDescent="0.25">
      <c r="A151" s="711"/>
      <c r="B151" s="592"/>
      <c r="C151" s="70" t="s">
        <v>10</v>
      </c>
      <c r="D151" s="15"/>
      <c r="E151" s="13">
        <v>2203.1</v>
      </c>
      <c r="F151" s="13">
        <v>2203.1</v>
      </c>
      <c r="G151" s="13"/>
      <c r="H151" s="29">
        <f t="shared" si="25"/>
        <v>0</v>
      </c>
      <c r="I151" s="13">
        <f>G151</f>
        <v>0</v>
      </c>
      <c r="J151" s="29">
        <f>I151/F151</f>
        <v>0</v>
      </c>
      <c r="K151" s="29" t="e">
        <f t="shared" si="26"/>
        <v>#DIV/0!</v>
      </c>
      <c r="L151" s="13">
        <f>F151</f>
        <v>2203.1</v>
      </c>
      <c r="M151" s="115">
        <f t="shared" si="15"/>
        <v>0</v>
      </c>
      <c r="N151" s="107">
        <f t="shared" si="19"/>
        <v>1</v>
      </c>
      <c r="O151" s="737"/>
      <c r="P151" s="17"/>
      <c r="Q151" s="5"/>
      <c r="R151" s="34"/>
      <c r="S151" s="55"/>
    </row>
    <row r="152" spans="1:19" s="18" customFormat="1" ht="27" x14ac:dyDescent="0.25">
      <c r="A152" s="711"/>
      <c r="B152" s="604"/>
      <c r="C152" s="70" t="s">
        <v>5</v>
      </c>
      <c r="D152" s="15"/>
      <c r="E152" s="13"/>
      <c r="F152" s="13"/>
      <c r="G152" s="13"/>
      <c r="H152" s="29"/>
      <c r="I152" s="13"/>
      <c r="J152" s="29"/>
      <c r="K152" s="29"/>
      <c r="L152" s="13"/>
      <c r="M152" s="115"/>
      <c r="N152" s="107"/>
      <c r="O152" s="737"/>
      <c r="P152" s="17"/>
      <c r="Q152" s="5"/>
      <c r="R152" s="34"/>
      <c r="S152" s="55"/>
    </row>
    <row r="153" spans="1:19" s="18" customFormat="1" ht="37.5" x14ac:dyDescent="0.25">
      <c r="A153" s="731">
        <v>28</v>
      </c>
      <c r="B153" s="591" t="s">
        <v>130</v>
      </c>
      <c r="C153" s="79" t="s">
        <v>81</v>
      </c>
      <c r="D153" s="79" t="s">
        <v>17</v>
      </c>
      <c r="E153" s="13">
        <f t="shared" ref="E153:J153" si="27">E155</f>
        <v>102.85</v>
      </c>
      <c r="F153" s="13">
        <f t="shared" si="27"/>
        <v>102.85</v>
      </c>
      <c r="G153" s="13">
        <f t="shared" si="27"/>
        <v>0</v>
      </c>
      <c r="H153" s="29">
        <f t="shared" si="27"/>
        <v>0</v>
      </c>
      <c r="I153" s="13">
        <f t="shared" si="27"/>
        <v>0</v>
      </c>
      <c r="J153" s="29">
        <f t="shared" si="27"/>
        <v>0</v>
      </c>
      <c r="K153" s="29" t="e">
        <f>K155</f>
        <v>#DIV/0!</v>
      </c>
      <c r="L153" s="13">
        <f>L155</f>
        <v>102.85</v>
      </c>
      <c r="M153" s="115"/>
      <c r="N153" s="107">
        <f>N155</f>
        <v>1</v>
      </c>
      <c r="O153" s="764" t="s">
        <v>166</v>
      </c>
      <c r="P153" s="17"/>
      <c r="Q153" s="5"/>
      <c r="R153" s="34"/>
      <c r="S153" s="55"/>
    </row>
    <row r="154" spans="1:19" s="18" customFormat="1" ht="27" x14ac:dyDescent="0.25">
      <c r="A154" s="732"/>
      <c r="B154" s="592"/>
      <c r="C154" s="79" t="s">
        <v>3</v>
      </c>
      <c r="D154" s="15"/>
      <c r="E154" s="13"/>
      <c r="F154" s="13"/>
      <c r="G154" s="13"/>
      <c r="H154" s="29"/>
      <c r="I154" s="13"/>
      <c r="J154" s="29"/>
      <c r="K154" s="29"/>
      <c r="L154" s="13"/>
      <c r="M154" s="115"/>
      <c r="N154" s="107"/>
      <c r="O154" s="765"/>
      <c r="P154" s="17"/>
      <c r="Q154" s="5"/>
      <c r="R154" s="34"/>
      <c r="S154" s="55"/>
    </row>
    <row r="155" spans="1:19" s="18" customFormat="1" ht="27" x14ac:dyDescent="0.25">
      <c r="A155" s="732"/>
      <c r="B155" s="592"/>
      <c r="C155" s="79" t="s">
        <v>10</v>
      </c>
      <c r="D155" s="15"/>
      <c r="E155" s="13">
        <v>102.85</v>
      </c>
      <c r="F155" s="13">
        <v>102.85</v>
      </c>
      <c r="G155" s="13"/>
      <c r="H155" s="29">
        <f>G155/F155</f>
        <v>0</v>
      </c>
      <c r="I155" s="13">
        <f>G155</f>
        <v>0</v>
      </c>
      <c r="J155" s="29">
        <f>I155/F155</f>
        <v>0</v>
      </c>
      <c r="K155" s="29" t="e">
        <f>I155/G155</f>
        <v>#DIV/0!</v>
      </c>
      <c r="L155" s="13">
        <f>F155</f>
        <v>102.85</v>
      </c>
      <c r="M155" s="115"/>
      <c r="N155" s="107">
        <f>L155/F155</f>
        <v>1</v>
      </c>
      <c r="O155" s="765"/>
      <c r="P155" s="17"/>
      <c r="Q155" s="5"/>
      <c r="R155" s="34"/>
      <c r="S155" s="55"/>
    </row>
    <row r="156" spans="1:19" s="18" customFormat="1" ht="27" x14ac:dyDescent="0.25">
      <c r="A156" s="755"/>
      <c r="B156" s="604"/>
      <c r="C156" s="79" t="s">
        <v>5</v>
      </c>
      <c r="D156" s="15"/>
      <c r="E156" s="13"/>
      <c r="F156" s="13"/>
      <c r="G156" s="13"/>
      <c r="H156" s="29"/>
      <c r="I156" s="13"/>
      <c r="J156" s="29"/>
      <c r="K156" s="29"/>
      <c r="L156" s="13"/>
      <c r="M156" s="115"/>
      <c r="N156" s="107"/>
      <c r="O156" s="823"/>
      <c r="P156" s="17"/>
      <c r="Q156" s="5"/>
      <c r="R156" s="34"/>
      <c r="S156" s="55"/>
    </row>
    <row r="157" spans="1:19" s="18" customFormat="1" ht="37.5" x14ac:dyDescent="0.25">
      <c r="A157" s="711">
        <v>29</v>
      </c>
      <c r="B157" s="591" t="s">
        <v>131</v>
      </c>
      <c r="C157" s="19" t="s">
        <v>41</v>
      </c>
      <c r="D157" s="16" t="s">
        <v>17</v>
      </c>
      <c r="E157" s="20">
        <f>SUM(E158:E160)</f>
        <v>247.8</v>
      </c>
      <c r="F157" s="20">
        <f>SUM(F158:F160)</f>
        <v>247.8</v>
      </c>
      <c r="G157" s="13">
        <f>G159</f>
        <v>0</v>
      </c>
      <c r="H157" s="29">
        <f t="shared" si="25"/>
        <v>0</v>
      </c>
      <c r="I157" s="13">
        <f>I159</f>
        <v>0</v>
      </c>
      <c r="J157" s="29">
        <f t="shared" si="13"/>
        <v>0</v>
      </c>
      <c r="K157" s="29" t="e">
        <f>I157/G157</f>
        <v>#DIV/0!</v>
      </c>
      <c r="L157" s="20">
        <f>L159</f>
        <v>247.8</v>
      </c>
      <c r="M157" s="115">
        <f t="shared" si="15"/>
        <v>0</v>
      </c>
      <c r="N157" s="108">
        <f t="shared" si="19"/>
        <v>1</v>
      </c>
      <c r="O157" s="737" t="s">
        <v>156</v>
      </c>
      <c r="P157" s="17"/>
      <c r="Q157" s="5"/>
      <c r="R157" s="34"/>
      <c r="S157" s="55"/>
    </row>
    <row r="158" spans="1:19" s="18" customFormat="1" ht="27" x14ac:dyDescent="0.25">
      <c r="A158" s="711"/>
      <c r="B158" s="592"/>
      <c r="C158" s="70" t="s">
        <v>3</v>
      </c>
      <c r="D158" s="15"/>
      <c r="E158" s="13"/>
      <c r="F158" s="13"/>
      <c r="G158" s="13"/>
      <c r="H158" s="29"/>
      <c r="I158" s="13"/>
      <c r="J158" s="29"/>
      <c r="K158" s="29"/>
      <c r="L158" s="13"/>
      <c r="M158" s="115"/>
      <c r="N158" s="107"/>
      <c r="O158" s="737"/>
      <c r="P158" s="17"/>
      <c r="Q158" s="5"/>
      <c r="R158" s="34"/>
      <c r="S158" s="55"/>
    </row>
    <row r="159" spans="1:19" s="77" customFormat="1" ht="27" x14ac:dyDescent="0.25">
      <c r="A159" s="711"/>
      <c r="B159" s="592"/>
      <c r="C159" s="82" t="s">
        <v>10</v>
      </c>
      <c r="D159" s="15"/>
      <c r="E159" s="13">
        <v>247.8</v>
      </c>
      <c r="F159" s="13">
        <v>247.8</v>
      </c>
      <c r="G159" s="13">
        <v>0</v>
      </c>
      <c r="H159" s="29">
        <f>G159/F159</f>
        <v>0</v>
      </c>
      <c r="I159" s="13">
        <v>0</v>
      </c>
      <c r="J159" s="29">
        <f t="shared" ref="J159:J246" si="28">I159/F159</f>
        <v>0</v>
      </c>
      <c r="K159" s="29" t="e">
        <f t="shared" si="26"/>
        <v>#DIV/0!</v>
      </c>
      <c r="L159" s="13">
        <f>F159</f>
        <v>247.8</v>
      </c>
      <c r="M159" s="115">
        <f t="shared" ref="M159:M241" si="29">F159-L159</f>
        <v>0</v>
      </c>
      <c r="N159" s="109">
        <f t="shared" si="19"/>
        <v>1</v>
      </c>
      <c r="O159" s="737"/>
      <c r="P159" s="74"/>
      <c r="Q159" s="74"/>
      <c r="R159" s="75"/>
      <c r="S159" s="76"/>
    </row>
    <row r="160" spans="1:19" s="18" customFormat="1" ht="27" x14ac:dyDescent="0.25">
      <c r="A160" s="711"/>
      <c r="B160" s="604"/>
      <c r="C160" s="70" t="s">
        <v>5</v>
      </c>
      <c r="D160" s="15"/>
      <c r="E160" s="13"/>
      <c r="F160" s="13"/>
      <c r="G160" s="13"/>
      <c r="H160" s="29"/>
      <c r="I160" s="13"/>
      <c r="J160" s="29"/>
      <c r="K160" s="29"/>
      <c r="L160" s="13"/>
      <c r="M160" s="115"/>
      <c r="N160" s="107"/>
      <c r="O160" s="737"/>
      <c r="P160" s="17"/>
      <c r="Q160" s="5"/>
      <c r="R160" s="34"/>
      <c r="S160" s="55"/>
    </row>
    <row r="161" spans="1:19" s="18" customFormat="1" ht="56.25" x14ac:dyDescent="0.25">
      <c r="A161" s="711">
        <v>30</v>
      </c>
      <c r="B161" s="591" t="s">
        <v>132</v>
      </c>
      <c r="C161" s="84" t="s">
        <v>82</v>
      </c>
      <c r="D161" s="16" t="s">
        <v>17</v>
      </c>
      <c r="E161" s="20">
        <f>SUM(E162:E164)</f>
        <v>73.23</v>
      </c>
      <c r="F161" s="20">
        <f>SUM(F162:F164)</f>
        <v>73.23</v>
      </c>
      <c r="G161" s="13">
        <f>G163</f>
        <v>13.8</v>
      </c>
      <c r="H161" s="29">
        <f t="shared" si="25"/>
        <v>0.188</v>
      </c>
      <c r="I161" s="13">
        <f>I163</f>
        <v>13.8</v>
      </c>
      <c r="J161" s="29">
        <f t="shared" si="28"/>
        <v>0.188</v>
      </c>
      <c r="K161" s="29">
        <f t="shared" si="26"/>
        <v>1</v>
      </c>
      <c r="L161" s="20">
        <f>L163</f>
        <v>73.23</v>
      </c>
      <c r="M161" s="115">
        <f t="shared" si="29"/>
        <v>0</v>
      </c>
      <c r="N161" s="108">
        <f t="shared" si="19"/>
        <v>1</v>
      </c>
      <c r="O161" s="737" t="s">
        <v>178</v>
      </c>
      <c r="P161" s="17"/>
      <c r="Q161" s="5"/>
      <c r="R161" s="34"/>
      <c r="S161" s="55"/>
    </row>
    <row r="162" spans="1:19" s="18" customFormat="1" ht="27" x14ac:dyDescent="0.25">
      <c r="A162" s="711"/>
      <c r="B162" s="592"/>
      <c r="C162" s="70" t="s">
        <v>3</v>
      </c>
      <c r="D162" s="15"/>
      <c r="E162" s="13"/>
      <c r="F162" s="13"/>
      <c r="G162" s="13"/>
      <c r="H162" s="29"/>
      <c r="I162" s="13"/>
      <c r="J162" s="29"/>
      <c r="K162" s="29"/>
      <c r="L162" s="13"/>
      <c r="M162" s="115"/>
      <c r="N162" s="107"/>
      <c r="O162" s="737"/>
      <c r="P162" s="17"/>
      <c r="Q162" s="5"/>
      <c r="R162" s="34"/>
      <c r="S162" s="55"/>
    </row>
    <row r="163" spans="1:19" s="18" customFormat="1" ht="27" x14ac:dyDescent="0.25">
      <c r="A163" s="711"/>
      <c r="B163" s="592"/>
      <c r="C163" s="70" t="s">
        <v>10</v>
      </c>
      <c r="D163" s="15"/>
      <c r="E163" s="13">
        <f>21.864+51.365</f>
        <v>73.23</v>
      </c>
      <c r="F163" s="13">
        <v>73.23</v>
      </c>
      <c r="G163" s="13">
        <v>13.8</v>
      </c>
      <c r="H163" s="29">
        <f t="shared" si="25"/>
        <v>0.188</v>
      </c>
      <c r="I163" s="13">
        <f>G163</f>
        <v>13.8</v>
      </c>
      <c r="J163" s="29">
        <f t="shared" si="28"/>
        <v>0.188</v>
      </c>
      <c r="K163" s="29">
        <f t="shared" si="26"/>
        <v>1</v>
      </c>
      <c r="L163" s="13">
        <f>F163</f>
        <v>73.23</v>
      </c>
      <c r="M163" s="115">
        <f t="shared" si="29"/>
        <v>0</v>
      </c>
      <c r="N163" s="107">
        <f t="shared" si="19"/>
        <v>1</v>
      </c>
      <c r="O163" s="737"/>
      <c r="P163" s="17"/>
      <c r="Q163" s="5"/>
      <c r="R163" s="34"/>
      <c r="S163" s="55"/>
    </row>
    <row r="164" spans="1:19" s="18" customFormat="1" ht="25.5" customHeight="1" x14ac:dyDescent="0.25">
      <c r="A164" s="711"/>
      <c r="B164" s="604"/>
      <c r="C164" s="70" t="s">
        <v>5</v>
      </c>
      <c r="D164" s="15"/>
      <c r="E164" s="13"/>
      <c r="F164" s="13"/>
      <c r="G164" s="13"/>
      <c r="H164" s="29"/>
      <c r="I164" s="13"/>
      <c r="J164" s="29"/>
      <c r="K164" s="29"/>
      <c r="L164" s="13"/>
      <c r="M164" s="115"/>
      <c r="N164" s="107"/>
      <c r="O164" s="737"/>
      <c r="P164" s="17"/>
      <c r="Q164" s="5"/>
      <c r="R164" s="34"/>
      <c r="S164" s="55"/>
    </row>
    <row r="165" spans="1:19" s="18" customFormat="1" ht="112.5" x14ac:dyDescent="0.25">
      <c r="A165" s="711">
        <v>31</v>
      </c>
      <c r="B165" s="591" t="s">
        <v>133</v>
      </c>
      <c r="C165" s="19" t="s">
        <v>23</v>
      </c>
      <c r="D165" s="16" t="s">
        <v>17</v>
      </c>
      <c r="E165" s="20">
        <f>SUM(E166:E168)</f>
        <v>4160.3100000000004</v>
      </c>
      <c r="F165" s="20">
        <f>SUM(F166:F168)</f>
        <v>4160.3100000000004</v>
      </c>
      <c r="G165" s="20">
        <f>SUM(G166:G168)</f>
        <v>73.3</v>
      </c>
      <c r="H165" s="29">
        <f t="shared" si="25"/>
        <v>1.7999999999999999E-2</v>
      </c>
      <c r="I165" s="13">
        <f>SUM(I166:I168)</f>
        <v>73.3</v>
      </c>
      <c r="J165" s="29">
        <f t="shared" si="28"/>
        <v>1.7999999999999999E-2</v>
      </c>
      <c r="K165" s="29">
        <f t="shared" si="26"/>
        <v>1</v>
      </c>
      <c r="L165" s="20">
        <f>L168</f>
        <v>4160.3100000000004</v>
      </c>
      <c r="M165" s="115">
        <f t="shared" si="29"/>
        <v>0</v>
      </c>
      <c r="N165" s="108">
        <f t="shared" si="19"/>
        <v>1</v>
      </c>
      <c r="O165" s="737"/>
      <c r="P165" s="17"/>
      <c r="Q165" s="5"/>
      <c r="R165" s="34"/>
      <c r="S165" s="55"/>
    </row>
    <row r="166" spans="1:19" s="18" customFormat="1" ht="27" x14ac:dyDescent="0.25">
      <c r="A166" s="711"/>
      <c r="B166" s="592"/>
      <c r="C166" s="70" t="s">
        <v>3</v>
      </c>
      <c r="D166" s="15"/>
      <c r="E166" s="13"/>
      <c r="F166" s="13"/>
      <c r="G166" s="13"/>
      <c r="H166" s="29"/>
      <c r="I166" s="13"/>
      <c r="J166" s="29"/>
      <c r="K166" s="29"/>
      <c r="L166" s="13"/>
      <c r="M166" s="115"/>
      <c r="N166" s="107"/>
      <c r="O166" s="737"/>
      <c r="P166" s="17"/>
      <c r="Q166" s="5"/>
      <c r="R166" s="34"/>
      <c r="S166" s="55"/>
    </row>
    <row r="167" spans="1:19" s="18" customFormat="1" ht="27" x14ac:dyDescent="0.25">
      <c r="A167" s="711"/>
      <c r="B167" s="592"/>
      <c r="C167" s="70" t="s">
        <v>10</v>
      </c>
      <c r="D167" s="15"/>
      <c r="E167" s="13"/>
      <c r="F167" s="13"/>
      <c r="G167" s="13"/>
      <c r="H167" s="29"/>
      <c r="I167" s="13"/>
      <c r="J167" s="29"/>
      <c r="K167" s="29"/>
      <c r="L167" s="13"/>
      <c r="M167" s="115"/>
      <c r="N167" s="107"/>
      <c r="O167" s="737"/>
      <c r="P167" s="17"/>
      <c r="Q167" s="5"/>
      <c r="R167" s="34"/>
      <c r="S167" s="55"/>
    </row>
    <row r="168" spans="1:19" s="18" customFormat="1" ht="27" x14ac:dyDescent="0.25">
      <c r="A168" s="711"/>
      <c r="B168" s="604"/>
      <c r="C168" s="70" t="s">
        <v>5</v>
      </c>
      <c r="D168" s="15"/>
      <c r="E168" s="13">
        <v>4160.3100000000004</v>
      </c>
      <c r="F168" s="13">
        <v>4160.3100000000004</v>
      </c>
      <c r="G168" s="13">
        <v>73.3</v>
      </c>
      <c r="H168" s="29">
        <f t="shared" si="25"/>
        <v>1.7999999999999999E-2</v>
      </c>
      <c r="I168" s="13">
        <f>G168</f>
        <v>73.3</v>
      </c>
      <c r="J168" s="29">
        <f t="shared" si="28"/>
        <v>1.7999999999999999E-2</v>
      </c>
      <c r="K168" s="29">
        <f t="shared" si="26"/>
        <v>1</v>
      </c>
      <c r="L168" s="13">
        <f>F168</f>
        <v>4160.3100000000004</v>
      </c>
      <c r="M168" s="115">
        <f t="shared" si="29"/>
        <v>0</v>
      </c>
      <c r="N168" s="107">
        <f t="shared" si="19"/>
        <v>1</v>
      </c>
      <c r="O168" s="737"/>
      <c r="P168" s="17"/>
      <c r="Q168" s="5"/>
      <c r="R168" s="34"/>
      <c r="S168" s="55"/>
    </row>
    <row r="169" spans="1:19" s="18" customFormat="1" ht="56.25" customHeight="1" x14ac:dyDescent="0.25">
      <c r="A169" s="718">
        <v>32</v>
      </c>
      <c r="B169" s="591" t="s">
        <v>134</v>
      </c>
      <c r="C169" s="19" t="s">
        <v>24</v>
      </c>
      <c r="D169" s="16" t="s">
        <v>17</v>
      </c>
      <c r="E169" s="20">
        <f>SUM(E170:E172)</f>
        <v>209.4</v>
      </c>
      <c r="F169" s="20">
        <f>SUM(F170:F172)</f>
        <v>209.4</v>
      </c>
      <c r="G169" s="20">
        <f>G171</f>
        <v>0</v>
      </c>
      <c r="H169" s="30">
        <f t="shared" si="25"/>
        <v>0</v>
      </c>
      <c r="I169" s="20">
        <f>I171</f>
        <v>0</v>
      </c>
      <c r="J169" s="30">
        <f t="shared" si="28"/>
        <v>0</v>
      </c>
      <c r="K169" s="30" t="e">
        <f t="shared" si="26"/>
        <v>#DIV/0!</v>
      </c>
      <c r="L169" s="20">
        <f>L171</f>
        <v>209.4</v>
      </c>
      <c r="M169" s="115">
        <f t="shared" si="29"/>
        <v>0</v>
      </c>
      <c r="N169" s="108">
        <f t="shared" si="19"/>
        <v>1</v>
      </c>
      <c r="O169" s="723"/>
      <c r="P169" s="17"/>
      <c r="Q169" s="5"/>
      <c r="R169" s="34"/>
      <c r="S169" s="55"/>
    </row>
    <row r="170" spans="1:19" s="18" customFormat="1" ht="27" x14ac:dyDescent="0.25">
      <c r="A170" s="718"/>
      <c r="B170" s="592"/>
      <c r="C170" s="70" t="s">
        <v>3</v>
      </c>
      <c r="D170" s="15"/>
      <c r="E170" s="13"/>
      <c r="F170" s="13"/>
      <c r="G170" s="13"/>
      <c r="H170" s="29"/>
      <c r="I170" s="13"/>
      <c r="J170" s="29"/>
      <c r="K170" s="29"/>
      <c r="L170" s="13"/>
      <c r="M170" s="115"/>
      <c r="N170" s="107"/>
      <c r="O170" s="723"/>
      <c r="P170" s="17"/>
      <c r="Q170" s="5"/>
      <c r="R170" s="34"/>
      <c r="S170" s="55"/>
    </row>
    <row r="171" spans="1:19" s="18" customFormat="1" ht="27" x14ac:dyDescent="0.25">
      <c r="A171" s="718"/>
      <c r="B171" s="592"/>
      <c r="C171" s="70" t="s">
        <v>10</v>
      </c>
      <c r="D171" s="15"/>
      <c r="E171" s="13">
        <v>209.4</v>
      </c>
      <c r="F171" s="13">
        <v>209.4</v>
      </c>
      <c r="G171" s="13"/>
      <c r="H171" s="29">
        <f t="shared" si="25"/>
        <v>0</v>
      </c>
      <c r="I171" s="13">
        <f>G171</f>
        <v>0</v>
      </c>
      <c r="J171" s="29">
        <f t="shared" si="28"/>
        <v>0</v>
      </c>
      <c r="K171" s="29" t="e">
        <f t="shared" si="26"/>
        <v>#DIV/0!</v>
      </c>
      <c r="L171" s="13">
        <f>F171</f>
        <v>209.4</v>
      </c>
      <c r="M171" s="115">
        <f t="shared" si="29"/>
        <v>0</v>
      </c>
      <c r="N171" s="107">
        <f t="shared" si="19"/>
        <v>1</v>
      </c>
      <c r="O171" s="723"/>
      <c r="P171" s="17"/>
      <c r="Q171" s="5"/>
      <c r="R171" s="34"/>
      <c r="S171" s="55"/>
    </row>
    <row r="172" spans="1:19" s="18" customFormat="1" ht="27" x14ac:dyDescent="0.25">
      <c r="A172" s="718"/>
      <c r="B172" s="604"/>
      <c r="C172" s="70" t="s">
        <v>5</v>
      </c>
      <c r="D172" s="15"/>
      <c r="E172" s="13"/>
      <c r="F172" s="13"/>
      <c r="G172" s="13"/>
      <c r="H172" s="29"/>
      <c r="I172" s="13"/>
      <c r="J172" s="29"/>
      <c r="K172" s="29"/>
      <c r="L172" s="13"/>
      <c r="M172" s="115"/>
      <c r="N172" s="107"/>
      <c r="O172" s="723"/>
      <c r="P172" s="17"/>
      <c r="Q172" s="5"/>
      <c r="R172" s="34"/>
      <c r="S172" s="55"/>
    </row>
    <row r="173" spans="1:19" s="18" customFormat="1" ht="37.5" customHeight="1" x14ac:dyDescent="0.25">
      <c r="A173" s="718">
        <v>33</v>
      </c>
      <c r="B173" s="591" t="s">
        <v>135</v>
      </c>
      <c r="C173" s="16" t="s">
        <v>84</v>
      </c>
      <c r="D173" s="16" t="s">
        <v>17</v>
      </c>
      <c r="E173" s="13">
        <f>SUM(E174:E176)</f>
        <v>193.7</v>
      </c>
      <c r="F173" s="13">
        <f>SUM(F174:F176)</f>
        <v>193.7</v>
      </c>
      <c r="G173" s="13">
        <f>SUM(G174:G176)</f>
        <v>37.049999999999997</v>
      </c>
      <c r="H173" s="29">
        <f>G173/F173</f>
        <v>0.191</v>
      </c>
      <c r="I173" s="13">
        <f>SUM(I174:I176)</f>
        <v>37.049999999999997</v>
      </c>
      <c r="J173" s="29">
        <f t="shared" si="28"/>
        <v>0.191</v>
      </c>
      <c r="K173" s="29">
        <f t="shared" si="26"/>
        <v>1</v>
      </c>
      <c r="L173" s="13">
        <f>SUM(L174:L176)</f>
        <v>193.7</v>
      </c>
      <c r="M173" s="115">
        <f>SUM(M174:M176)</f>
        <v>156.65</v>
      </c>
      <c r="N173" s="107">
        <f t="shared" si="19"/>
        <v>1</v>
      </c>
      <c r="O173" s="572" t="s">
        <v>170</v>
      </c>
      <c r="P173" s="17"/>
      <c r="Q173" s="5"/>
      <c r="R173" s="34"/>
      <c r="S173" s="55"/>
    </row>
    <row r="174" spans="1:19" s="18" customFormat="1" ht="27" x14ac:dyDescent="0.25">
      <c r="A174" s="718"/>
      <c r="B174" s="592"/>
      <c r="C174" s="70" t="s">
        <v>3</v>
      </c>
      <c r="D174" s="15"/>
      <c r="E174" s="13"/>
      <c r="F174" s="13"/>
      <c r="G174" s="13"/>
      <c r="H174" s="29"/>
      <c r="I174" s="13"/>
      <c r="J174" s="29"/>
      <c r="K174" s="29"/>
      <c r="L174" s="13"/>
      <c r="M174" s="115"/>
      <c r="N174" s="107"/>
      <c r="O174" s="705"/>
      <c r="P174" s="17"/>
      <c r="Q174" s="5"/>
      <c r="R174" s="34"/>
      <c r="S174" s="55"/>
    </row>
    <row r="175" spans="1:19" s="18" customFormat="1" ht="27" x14ac:dyDescent="0.25">
      <c r="A175" s="718"/>
      <c r="B175" s="592"/>
      <c r="C175" s="70" t="s">
        <v>10</v>
      </c>
      <c r="D175" s="15"/>
      <c r="E175" s="13">
        <v>193.7</v>
      </c>
      <c r="F175" s="13">
        <v>193.7</v>
      </c>
      <c r="G175" s="13">
        <v>37.049999999999997</v>
      </c>
      <c r="H175" s="29">
        <f t="shared" si="25"/>
        <v>0.191</v>
      </c>
      <c r="I175" s="13">
        <f>G175</f>
        <v>37.049999999999997</v>
      </c>
      <c r="J175" s="29">
        <f t="shared" si="28"/>
        <v>0.191</v>
      </c>
      <c r="K175" s="29">
        <f t="shared" si="26"/>
        <v>1</v>
      </c>
      <c r="L175" s="13">
        <f>F175</f>
        <v>193.7</v>
      </c>
      <c r="M175" s="115">
        <f>F175-G175</f>
        <v>156.65</v>
      </c>
      <c r="N175" s="107">
        <f t="shared" si="19"/>
        <v>1</v>
      </c>
      <c r="O175" s="705"/>
      <c r="P175" s="17"/>
      <c r="Q175" s="5"/>
      <c r="R175" s="34"/>
      <c r="S175" s="55"/>
    </row>
    <row r="176" spans="1:19" s="18" customFormat="1" ht="43.5" customHeight="1" x14ac:dyDescent="0.25">
      <c r="A176" s="718"/>
      <c r="B176" s="604"/>
      <c r="C176" s="70" t="s">
        <v>5</v>
      </c>
      <c r="D176" s="15"/>
      <c r="E176" s="13"/>
      <c r="F176" s="13"/>
      <c r="G176" s="13"/>
      <c r="H176" s="29"/>
      <c r="I176" s="13"/>
      <c r="J176" s="29"/>
      <c r="K176" s="29"/>
      <c r="L176" s="13"/>
      <c r="M176" s="115"/>
      <c r="N176" s="107"/>
      <c r="O176" s="573"/>
      <c r="P176" s="17"/>
      <c r="Q176" s="5"/>
      <c r="R176" s="34"/>
      <c r="S176" s="55"/>
    </row>
    <row r="177" spans="1:19" s="18" customFormat="1" ht="56.25" customHeight="1" x14ac:dyDescent="0.25">
      <c r="A177" s="718">
        <v>34</v>
      </c>
      <c r="B177" s="591" t="s">
        <v>136</v>
      </c>
      <c r="C177" s="16" t="s">
        <v>36</v>
      </c>
      <c r="D177" s="16" t="s">
        <v>17</v>
      </c>
      <c r="E177" s="13">
        <f>SUM(E178:E180)</f>
        <v>156.13</v>
      </c>
      <c r="F177" s="13">
        <f>SUM(F178:F180)</f>
        <v>156.13</v>
      </c>
      <c r="G177" s="13">
        <f>SUM(G178:G180)</f>
        <v>13.07</v>
      </c>
      <c r="H177" s="29">
        <f t="shared" si="25"/>
        <v>8.4000000000000005E-2</v>
      </c>
      <c r="I177" s="13">
        <f>SUM(I178:I180)</f>
        <v>13.07</v>
      </c>
      <c r="J177" s="29">
        <f t="shared" si="28"/>
        <v>8.4000000000000005E-2</v>
      </c>
      <c r="K177" s="29">
        <f t="shared" si="26"/>
        <v>1</v>
      </c>
      <c r="L177" s="13">
        <f>SUM(L178:L180)</f>
        <v>156.13</v>
      </c>
      <c r="M177" s="115">
        <f>SUM(M178:M180)</f>
        <v>0</v>
      </c>
      <c r="N177" s="107">
        <f t="shared" si="19"/>
        <v>1</v>
      </c>
      <c r="O177" s="572" t="s">
        <v>158</v>
      </c>
      <c r="P177" s="17"/>
      <c r="Q177" s="5"/>
      <c r="R177" s="34"/>
      <c r="S177" s="55"/>
    </row>
    <row r="178" spans="1:19" s="18" customFormat="1" ht="27" x14ac:dyDescent="0.25">
      <c r="A178" s="718"/>
      <c r="B178" s="592"/>
      <c r="C178" s="70" t="s">
        <v>3</v>
      </c>
      <c r="D178" s="15"/>
      <c r="E178" s="13"/>
      <c r="F178" s="13"/>
      <c r="G178" s="13"/>
      <c r="H178" s="29"/>
      <c r="I178" s="13"/>
      <c r="J178" s="29"/>
      <c r="K178" s="29"/>
      <c r="L178" s="13"/>
      <c r="M178" s="115"/>
      <c r="N178" s="107"/>
      <c r="O178" s="705"/>
      <c r="P178" s="17"/>
      <c r="Q178" s="5"/>
      <c r="R178" s="34"/>
      <c r="S178" s="55"/>
    </row>
    <row r="179" spans="1:19" s="18" customFormat="1" ht="45.75" customHeight="1" x14ac:dyDescent="0.25">
      <c r="A179" s="718"/>
      <c r="B179" s="592"/>
      <c r="C179" s="70" t="s">
        <v>10</v>
      </c>
      <c r="D179" s="15"/>
      <c r="E179" s="13">
        <v>156.13</v>
      </c>
      <c r="F179" s="13">
        <v>156.13</v>
      </c>
      <c r="G179" s="13">
        <v>13.07</v>
      </c>
      <c r="H179" s="29">
        <f t="shared" si="25"/>
        <v>8.4000000000000005E-2</v>
      </c>
      <c r="I179" s="13">
        <f>G179</f>
        <v>13.07</v>
      </c>
      <c r="J179" s="29">
        <f t="shared" si="28"/>
        <v>8.4000000000000005E-2</v>
      </c>
      <c r="K179" s="29">
        <f t="shared" si="26"/>
        <v>1</v>
      </c>
      <c r="L179" s="13">
        <f>F179</f>
        <v>156.13</v>
      </c>
      <c r="M179" s="115">
        <f>F179-L179</f>
        <v>0</v>
      </c>
      <c r="N179" s="107">
        <f t="shared" si="19"/>
        <v>1</v>
      </c>
      <c r="O179" s="705"/>
      <c r="P179" s="17"/>
      <c r="Q179" s="5"/>
      <c r="R179" s="34"/>
      <c r="S179" s="55"/>
    </row>
    <row r="180" spans="1:19" s="18" customFormat="1" ht="30" customHeight="1" x14ac:dyDescent="0.25">
      <c r="A180" s="718"/>
      <c r="B180" s="604"/>
      <c r="C180" s="70" t="s">
        <v>5</v>
      </c>
      <c r="D180" s="15"/>
      <c r="E180" s="13"/>
      <c r="F180" s="13"/>
      <c r="G180" s="13"/>
      <c r="H180" s="29"/>
      <c r="I180" s="13"/>
      <c r="J180" s="29"/>
      <c r="K180" s="29"/>
      <c r="L180" s="13"/>
      <c r="M180" s="115"/>
      <c r="N180" s="107"/>
      <c r="O180" s="573"/>
      <c r="P180" s="17"/>
      <c r="Q180" s="5"/>
      <c r="R180" s="34"/>
      <c r="S180" s="55"/>
    </row>
    <row r="181" spans="1:19" s="18" customFormat="1" ht="56.25" customHeight="1" x14ac:dyDescent="0.25">
      <c r="A181" s="718">
        <v>35</v>
      </c>
      <c r="B181" s="591" t="s">
        <v>137</v>
      </c>
      <c r="C181" s="16" t="s">
        <v>33</v>
      </c>
      <c r="D181" s="16" t="s">
        <v>17</v>
      </c>
      <c r="E181" s="13">
        <f>SUM(E182:E184)</f>
        <v>5793.1</v>
      </c>
      <c r="F181" s="13">
        <f>SUM(F182:F184)</f>
        <v>5793.1</v>
      </c>
      <c r="G181" s="13">
        <f>SUM(G182:G184)</f>
        <v>102.63</v>
      </c>
      <c r="H181" s="29">
        <f t="shared" si="25"/>
        <v>1.7999999999999999E-2</v>
      </c>
      <c r="I181" s="13">
        <f>SUM(I182:I184)</f>
        <v>102.63</v>
      </c>
      <c r="J181" s="29">
        <f t="shared" si="28"/>
        <v>1.7999999999999999E-2</v>
      </c>
      <c r="K181" s="29">
        <f t="shared" si="26"/>
        <v>1</v>
      </c>
      <c r="L181" s="13">
        <f>SUM(L182:L184)</f>
        <v>5793.1</v>
      </c>
      <c r="M181" s="115">
        <f>SUM(M182:M184)</f>
        <v>0</v>
      </c>
      <c r="N181" s="107">
        <f t="shared" si="19"/>
        <v>1</v>
      </c>
      <c r="O181" s="572" t="s">
        <v>163</v>
      </c>
      <c r="P181" s="17"/>
      <c r="Q181" s="5"/>
      <c r="R181" s="34"/>
      <c r="S181" s="55"/>
    </row>
    <row r="182" spans="1:19" s="18" customFormat="1" ht="27" x14ac:dyDescent="0.25">
      <c r="A182" s="718"/>
      <c r="B182" s="592"/>
      <c r="C182" s="70" t="s">
        <v>3</v>
      </c>
      <c r="D182" s="15"/>
      <c r="E182" s="13"/>
      <c r="F182" s="13"/>
      <c r="G182" s="13"/>
      <c r="H182" s="29"/>
      <c r="I182" s="13"/>
      <c r="J182" s="29"/>
      <c r="K182" s="29"/>
      <c r="L182" s="13"/>
      <c r="M182" s="115"/>
      <c r="N182" s="107"/>
      <c r="O182" s="705"/>
      <c r="P182" s="17"/>
      <c r="Q182" s="5"/>
      <c r="R182" s="34"/>
      <c r="S182" s="55"/>
    </row>
    <row r="183" spans="1:19" s="18" customFormat="1" ht="27" x14ac:dyDescent="0.25">
      <c r="A183" s="718"/>
      <c r="B183" s="592"/>
      <c r="C183" s="70" t="s">
        <v>10</v>
      </c>
      <c r="D183" s="15"/>
      <c r="E183" s="13">
        <v>5793.1</v>
      </c>
      <c r="F183" s="69">
        <v>5793.1040000000003</v>
      </c>
      <c r="G183" s="13">
        <v>102.63</v>
      </c>
      <c r="H183" s="29">
        <f>G183/F183</f>
        <v>1.7999999999999999E-2</v>
      </c>
      <c r="I183" s="13">
        <f>G183</f>
        <v>102.63</v>
      </c>
      <c r="J183" s="29">
        <f t="shared" si="28"/>
        <v>1.7999999999999999E-2</v>
      </c>
      <c r="K183" s="29">
        <f t="shared" si="26"/>
        <v>1</v>
      </c>
      <c r="L183" s="13">
        <f>F183</f>
        <v>5793.1</v>
      </c>
      <c r="M183" s="115">
        <f>F183-L183</f>
        <v>0</v>
      </c>
      <c r="N183" s="107">
        <f t="shared" si="19"/>
        <v>1</v>
      </c>
      <c r="O183" s="705"/>
      <c r="P183" s="17"/>
      <c r="Q183" s="5"/>
      <c r="R183" s="34"/>
      <c r="S183" s="55"/>
    </row>
    <row r="184" spans="1:19" s="18" customFormat="1" ht="27" x14ac:dyDescent="0.25">
      <c r="A184" s="718"/>
      <c r="B184" s="604"/>
      <c r="C184" s="70" t="s">
        <v>5</v>
      </c>
      <c r="D184" s="15"/>
      <c r="E184" s="13"/>
      <c r="F184" s="13"/>
      <c r="G184" s="13"/>
      <c r="H184" s="29"/>
      <c r="I184" s="13"/>
      <c r="J184" s="29"/>
      <c r="K184" s="29"/>
      <c r="L184" s="13"/>
      <c r="M184" s="115"/>
      <c r="N184" s="107"/>
      <c r="O184" s="573"/>
      <c r="P184" s="17"/>
      <c r="Q184" s="5"/>
      <c r="R184" s="34"/>
      <c r="S184" s="55"/>
    </row>
    <row r="185" spans="1:19" s="18" customFormat="1" ht="39" hidden="1" x14ac:dyDescent="0.25">
      <c r="A185" s="567">
        <v>44</v>
      </c>
      <c r="B185" s="63"/>
      <c r="C185" s="79" t="s">
        <v>83</v>
      </c>
      <c r="D185" s="22" t="s">
        <v>17</v>
      </c>
      <c r="E185" s="13"/>
      <c r="F185" s="13"/>
      <c r="G185" s="13"/>
      <c r="H185" s="29"/>
      <c r="I185" s="13"/>
      <c r="J185" s="29"/>
      <c r="K185" s="29"/>
      <c r="L185" s="13"/>
      <c r="M185" s="115"/>
      <c r="N185" s="107"/>
      <c r="O185" s="101"/>
      <c r="P185" s="17"/>
      <c r="Q185" s="5"/>
      <c r="R185" s="34"/>
      <c r="S185" s="55"/>
    </row>
    <row r="186" spans="1:19" s="18" customFormat="1" ht="27" hidden="1" x14ac:dyDescent="0.25">
      <c r="A186" s="568"/>
      <c r="B186" s="63"/>
      <c r="C186" s="79" t="s">
        <v>3</v>
      </c>
      <c r="D186" s="15"/>
      <c r="E186" s="13"/>
      <c r="F186" s="13"/>
      <c r="G186" s="13"/>
      <c r="H186" s="29"/>
      <c r="I186" s="13"/>
      <c r="J186" s="29"/>
      <c r="K186" s="29"/>
      <c r="L186" s="13"/>
      <c r="M186" s="115"/>
      <c r="N186" s="107"/>
      <c r="O186" s="101"/>
      <c r="P186" s="17"/>
      <c r="Q186" s="5"/>
      <c r="R186" s="34"/>
      <c r="S186" s="55"/>
    </row>
    <row r="187" spans="1:19" s="18" customFormat="1" ht="27" hidden="1" x14ac:dyDescent="0.25">
      <c r="A187" s="568"/>
      <c r="B187" s="63"/>
      <c r="C187" s="79" t="s">
        <v>10</v>
      </c>
      <c r="D187" s="15"/>
      <c r="E187" s="13"/>
      <c r="F187" s="13"/>
      <c r="G187" s="13"/>
      <c r="H187" s="29"/>
      <c r="I187" s="13"/>
      <c r="J187" s="29"/>
      <c r="K187" s="29"/>
      <c r="L187" s="13"/>
      <c r="M187" s="115"/>
      <c r="N187" s="107"/>
      <c r="O187" s="101"/>
      <c r="P187" s="17"/>
      <c r="Q187" s="5"/>
      <c r="R187" s="34"/>
      <c r="S187" s="55"/>
    </row>
    <row r="188" spans="1:19" s="18" customFormat="1" ht="27" hidden="1" x14ac:dyDescent="0.25">
      <c r="A188" s="571"/>
      <c r="B188" s="63"/>
      <c r="C188" s="79" t="s">
        <v>5</v>
      </c>
      <c r="D188" s="15"/>
      <c r="E188" s="13"/>
      <c r="F188" s="13"/>
      <c r="G188" s="13"/>
      <c r="H188" s="29"/>
      <c r="I188" s="13"/>
      <c r="J188" s="29"/>
      <c r="K188" s="29"/>
      <c r="L188" s="13"/>
      <c r="M188" s="115"/>
      <c r="N188" s="107"/>
      <c r="O188" s="101"/>
      <c r="P188" s="17"/>
      <c r="Q188" s="5"/>
      <c r="R188" s="34"/>
      <c r="S188" s="55"/>
    </row>
    <row r="189" spans="1:19" s="18" customFormat="1" ht="56.25" x14ac:dyDescent="0.25">
      <c r="A189" s="718">
        <v>36</v>
      </c>
      <c r="B189" s="741" t="s">
        <v>85</v>
      </c>
      <c r="C189" s="66" t="s">
        <v>86</v>
      </c>
      <c r="D189" s="16" t="s">
        <v>17</v>
      </c>
      <c r="E189" s="20">
        <f>SUM(E190:E192)</f>
        <v>10501.97</v>
      </c>
      <c r="F189" s="20">
        <f>SUM(F190:F192)</f>
        <v>10501.97</v>
      </c>
      <c r="G189" s="20">
        <f>SUM(G190:G192)</f>
        <v>425.43</v>
      </c>
      <c r="H189" s="29">
        <f>G189/F189</f>
        <v>4.1000000000000002E-2</v>
      </c>
      <c r="I189" s="20">
        <f>SUM(I190:I192)</f>
        <v>425.43</v>
      </c>
      <c r="J189" s="29">
        <f t="shared" si="28"/>
        <v>4.1000000000000002E-2</v>
      </c>
      <c r="K189" s="29">
        <f t="shared" si="26"/>
        <v>1</v>
      </c>
      <c r="L189" s="20">
        <f>SUM(L190:L192)</f>
        <v>10501.97</v>
      </c>
      <c r="M189" s="115">
        <f>SUM(M190:M192)</f>
        <v>0</v>
      </c>
      <c r="N189" s="108">
        <f t="shared" si="19"/>
        <v>1</v>
      </c>
      <c r="O189" s="599"/>
      <c r="P189" s="17"/>
      <c r="Q189" s="5"/>
      <c r="R189" s="34"/>
      <c r="S189" s="55"/>
    </row>
    <row r="190" spans="1:19" s="18" customFormat="1" ht="27" x14ac:dyDescent="0.25">
      <c r="A190" s="718"/>
      <c r="B190" s="742"/>
      <c r="C190" s="70" t="s">
        <v>3</v>
      </c>
      <c r="D190" s="15"/>
      <c r="E190" s="13">
        <f>E195+E199+E203+E207+E211+E215</f>
        <v>0</v>
      </c>
      <c r="F190" s="13">
        <f>F195+F199+F203+F207+F211+F215</f>
        <v>0</v>
      </c>
      <c r="G190" s="13">
        <f>G195+G199+G203+G207+G211+G215</f>
        <v>0</v>
      </c>
      <c r="H190" s="29"/>
      <c r="I190" s="13"/>
      <c r="J190" s="29"/>
      <c r="K190" s="29"/>
      <c r="L190" s="13"/>
      <c r="M190" s="115"/>
      <c r="N190" s="107"/>
      <c r="O190" s="599"/>
      <c r="P190" s="17"/>
      <c r="Q190" s="5"/>
      <c r="R190" s="34"/>
      <c r="S190" s="55"/>
    </row>
    <row r="191" spans="1:19" s="18" customFormat="1" ht="27" x14ac:dyDescent="0.25">
      <c r="A191" s="718"/>
      <c r="B191" s="742"/>
      <c r="C191" s="70" t="s">
        <v>10</v>
      </c>
      <c r="D191" s="15"/>
      <c r="E191" s="13">
        <f>E196+E200+E204+E208+E212+E216+E220</f>
        <v>3060.99</v>
      </c>
      <c r="F191" s="13">
        <f>F196+F200+F204+F208+F212+F216+F218</f>
        <v>3060.99</v>
      </c>
      <c r="G191" s="13">
        <f>G196+G200+G204+G208+G212+G216+G220</f>
        <v>229.53</v>
      </c>
      <c r="H191" s="29">
        <f t="shared" ref="H191:H204" si="30">G191/F191</f>
        <v>7.4999999999999997E-2</v>
      </c>
      <c r="I191" s="13">
        <f>I196+I200+I204+I208+I212+I216+I220</f>
        <v>229.53</v>
      </c>
      <c r="J191" s="29">
        <f t="shared" si="28"/>
        <v>7.4999999999999997E-2</v>
      </c>
      <c r="K191" s="29">
        <f t="shared" si="26"/>
        <v>1</v>
      </c>
      <c r="L191" s="13">
        <f>L196+L200+L204+L208+L212+L216+L218</f>
        <v>3060.99</v>
      </c>
      <c r="M191" s="115">
        <f>M196+M200+M204+M208+M212+M214</f>
        <v>0</v>
      </c>
      <c r="N191" s="107">
        <f t="shared" si="19"/>
        <v>1</v>
      </c>
      <c r="O191" s="599"/>
      <c r="P191" s="17"/>
      <c r="Q191" s="5"/>
      <c r="R191" s="34"/>
      <c r="S191" s="55"/>
    </row>
    <row r="192" spans="1:19" s="18" customFormat="1" ht="27" x14ac:dyDescent="0.25">
      <c r="A192" s="718"/>
      <c r="B192" s="747"/>
      <c r="C192" s="70" t="s">
        <v>5</v>
      </c>
      <c r="D192" s="15"/>
      <c r="E192" s="13">
        <f>E197+E201+E205+E209+E213+E217+E221</f>
        <v>7440.98</v>
      </c>
      <c r="F192" s="13">
        <f>F197+F201+F205+F209+F213+F217</f>
        <v>7440.98</v>
      </c>
      <c r="G192" s="13">
        <f>G197+G201+G205+G209+G213+G217</f>
        <v>195.9</v>
      </c>
      <c r="H192" s="29">
        <f t="shared" si="30"/>
        <v>2.5999999999999999E-2</v>
      </c>
      <c r="I192" s="13">
        <f>I197+I201+I205+I209+I213+I217+I221</f>
        <v>195.9</v>
      </c>
      <c r="J192" s="29">
        <f t="shared" si="28"/>
        <v>2.5999999999999999E-2</v>
      </c>
      <c r="K192" s="29">
        <f t="shared" si="26"/>
        <v>1</v>
      </c>
      <c r="L192" s="13">
        <f>L197+L201+L205+L209+L213+L217</f>
        <v>7440.98</v>
      </c>
      <c r="M192" s="115">
        <f>M197+M201+M205+M209</f>
        <v>0</v>
      </c>
      <c r="N192" s="107">
        <f t="shared" si="19"/>
        <v>1</v>
      </c>
      <c r="O192" s="599"/>
      <c r="P192" s="17"/>
      <c r="Q192" s="5"/>
      <c r="R192" s="34"/>
      <c r="S192" s="55"/>
    </row>
    <row r="193" spans="1:19" s="18" customFormat="1" ht="56.25" customHeight="1" x14ac:dyDescent="0.25">
      <c r="A193" s="711">
        <v>37</v>
      </c>
      <c r="B193" s="591" t="s">
        <v>138</v>
      </c>
      <c r="C193" s="19" t="s">
        <v>28</v>
      </c>
      <c r="D193" s="16" t="s">
        <v>17</v>
      </c>
      <c r="E193" s="20">
        <f>SUM(E194:E197)</f>
        <v>5.08</v>
      </c>
      <c r="F193" s="20">
        <f>SUM(F194:F197)</f>
        <v>5.08</v>
      </c>
      <c r="G193" s="20">
        <f>SUM(G194:G197)</f>
        <v>0</v>
      </c>
      <c r="H193" s="29">
        <f t="shared" si="30"/>
        <v>0</v>
      </c>
      <c r="I193" s="13">
        <f>SUM(I194:I197)</f>
        <v>0</v>
      </c>
      <c r="J193" s="29">
        <f t="shared" si="28"/>
        <v>0</v>
      </c>
      <c r="K193" s="29" t="e">
        <f t="shared" si="26"/>
        <v>#DIV/0!</v>
      </c>
      <c r="L193" s="20">
        <f>L196</f>
        <v>5.08</v>
      </c>
      <c r="M193" s="115">
        <f t="shared" si="29"/>
        <v>0</v>
      </c>
      <c r="N193" s="108">
        <f t="shared" si="19"/>
        <v>1</v>
      </c>
      <c r="O193" s="737" t="s">
        <v>179</v>
      </c>
      <c r="P193" s="17"/>
      <c r="Q193" s="5"/>
      <c r="R193" s="34"/>
      <c r="S193" s="55"/>
    </row>
    <row r="194" spans="1:19" s="18" customFormat="1" ht="27" x14ac:dyDescent="0.25">
      <c r="A194" s="711"/>
      <c r="B194" s="592"/>
      <c r="C194" s="70" t="s">
        <v>4</v>
      </c>
      <c r="D194" s="15"/>
      <c r="E194" s="56"/>
      <c r="F194" s="36"/>
      <c r="G194" s="13"/>
      <c r="H194" s="29"/>
      <c r="I194" s="13"/>
      <c r="J194" s="29"/>
      <c r="K194" s="29"/>
      <c r="L194" s="13"/>
      <c r="M194" s="115"/>
      <c r="N194" s="107"/>
      <c r="O194" s="737"/>
      <c r="P194" s="17"/>
      <c r="Q194" s="5"/>
      <c r="R194" s="34"/>
      <c r="S194" s="55"/>
    </row>
    <row r="195" spans="1:19" s="18" customFormat="1" ht="27" x14ac:dyDescent="0.25">
      <c r="A195" s="711"/>
      <c r="B195" s="592"/>
      <c r="C195" s="70" t="s">
        <v>3</v>
      </c>
      <c r="D195" s="15"/>
      <c r="E195" s="13"/>
      <c r="F195" s="13"/>
      <c r="G195" s="13"/>
      <c r="H195" s="29"/>
      <c r="I195" s="13"/>
      <c r="J195" s="29"/>
      <c r="K195" s="29"/>
      <c r="L195" s="13"/>
      <c r="M195" s="115"/>
      <c r="N195" s="107"/>
      <c r="O195" s="737"/>
      <c r="P195" s="17"/>
      <c r="Q195" s="5"/>
      <c r="R195" s="34"/>
      <c r="S195" s="55"/>
    </row>
    <row r="196" spans="1:19" s="18" customFormat="1" ht="27" x14ac:dyDescent="0.25">
      <c r="A196" s="711"/>
      <c r="B196" s="592"/>
      <c r="C196" s="70" t="s">
        <v>10</v>
      </c>
      <c r="D196" s="15"/>
      <c r="E196" s="13">
        <v>5.08</v>
      </c>
      <c r="F196" s="13">
        <v>5.08</v>
      </c>
      <c r="G196" s="13"/>
      <c r="H196" s="29">
        <f t="shared" si="30"/>
        <v>0</v>
      </c>
      <c r="I196" s="13">
        <f>G196</f>
        <v>0</v>
      </c>
      <c r="J196" s="29">
        <f t="shared" si="28"/>
        <v>0</v>
      </c>
      <c r="K196" s="29" t="e">
        <f t="shared" si="26"/>
        <v>#DIV/0!</v>
      </c>
      <c r="L196" s="13">
        <f>F196</f>
        <v>5.08</v>
      </c>
      <c r="M196" s="115">
        <f t="shared" si="29"/>
        <v>0</v>
      </c>
      <c r="N196" s="107">
        <f t="shared" ref="N196:N261" si="31">L196/F196</f>
        <v>1</v>
      </c>
      <c r="O196" s="737"/>
      <c r="P196" s="17"/>
      <c r="Q196" s="5"/>
      <c r="R196" s="34"/>
      <c r="S196" s="55"/>
    </row>
    <row r="197" spans="1:19" s="18" customFormat="1" ht="27" x14ac:dyDescent="0.25">
      <c r="A197" s="711"/>
      <c r="B197" s="604"/>
      <c r="C197" s="70" t="s">
        <v>5</v>
      </c>
      <c r="D197" s="15"/>
      <c r="E197" s="13"/>
      <c r="F197" s="13"/>
      <c r="G197" s="13"/>
      <c r="H197" s="29"/>
      <c r="I197" s="13"/>
      <c r="J197" s="29"/>
      <c r="K197" s="29"/>
      <c r="L197" s="13"/>
      <c r="M197" s="115"/>
      <c r="N197" s="107"/>
      <c r="O197" s="737"/>
      <c r="P197" s="17"/>
      <c r="Q197" s="5"/>
      <c r="R197" s="34"/>
      <c r="S197" s="55"/>
    </row>
    <row r="198" spans="1:19" s="18" customFormat="1" ht="93.75" x14ac:dyDescent="0.25">
      <c r="A198" s="711">
        <v>38</v>
      </c>
      <c r="B198" s="591" t="s">
        <v>139</v>
      </c>
      <c r="C198" s="19" t="s">
        <v>25</v>
      </c>
      <c r="D198" s="16" t="s">
        <v>17</v>
      </c>
      <c r="E198" s="20">
        <f>SUM(E199:E201)</f>
        <v>7440.98</v>
      </c>
      <c r="F198" s="20">
        <f>SUM(F199:F201)</f>
        <v>7440.98</v>
      </c>
      <c r="G198" s="20">
        <f>SUM(G199:G201)</f>
        <v>195.9</v>
      </c>
      <c r="H198" s="29">
        <f t="shared" si="30"/>
        <v>2.5999999999999999E-2</v>
      </c>
      <c r="I198" s="13">
        <f>SUM(I199:I201)</f>
        <v>195.9</v>
      </c>
      <c r="J198" s="29">
        <f t="shared" si="28"/>
        <v>2.5999999999999999E-2</v>
      </c>
      <c r="K198" s="29">
        <f t="shared" si="26"/>
        <v>1</v>
      </c>
      <c r="L198" s="20">
        <f>L201</f>
        <v>7440.98</v>
      </c>
      <c r="M198" s="115">
        <f t="shared" si="29"/>
        <v>0</v>
      </c>
      <c r="N198" s="108">
        <f t="shared" si="31"/>
        <v>1</v>
      </c>
      <c r="O198" s="737"/>
      <c r="P198" s="17"/>
      <c r="Q198" s="5"/>
      <c r="R198" s="34"/>
      <c r="S198" s="55"/>
    </row>
    <row r="199" spans="1:19" s="18" customFormat="1" ht="27" x14ac:dyDescent="0.25">
      <c r="A199" s="711"/>
      <c r="B199" s="592"/>
      <c r="C199" s="70" t="s">
        <v>3</v>
      </c>
      <c r="D199" s="15"/>
      <c r="E199" s="13"/>
      <c r="F199" s="13"/>
      <c r="G199" s="13"/>
      <c r="H199" s="29"/>
      <c r="I199" s="13"/>
      <c r="J199" s="29"/>
      <c r="K199" s="29"/>
      <c r="L199" s="13"/>
      <c r="M199" s="115"/>
      <c r="N199" s="107"/>
      <c r="O199" s="737"/>
      <c r="P199" s="17"/>
      <c r="Q199" s="5"/>
      <c r="R199" s="34"/>
      <c r="S199" s="55"/>
    </row>
    <row r="200" spans="1:19" s="18" customFormat="1" ht="27" x14ac:dyDescent="0.25">
      <c r="A200" s="711"/>
      <c r="B200" s="592"/>
      <c r="C200" s="70" t="s">
        <v>10</v>
      </c>
      <c r="D200" s="15"/>
      <c r="E200" s="13"/>
      <c r="F200" s="13"/>
      <c r="G200" s="13"/>
      <c r="H200" s="29"/>
      <c r="I200" s="13"/>
      <c r="J200" s="29"/>
      <c r="K200" s="29"/>
      <c r="L200" s="13"/>
      <c r="M200" s="115"/>
      <c r="N200" s="107"/>
      <c r="O200" s="737"/>
      <c r="P200" s="17"/>
      <c r="Q200" s="5"/>
      <c r="R200" s="34"/>
      <c r="S200" s="55"/>
    </row>
    <row r="201" spans="1:19" s="18" customFormat="1" ht="27" x14ac:dyDescent="0.25">
      <c r="A201" s="711"/>
      <c r="B201" s="604"/>
      <c r="C201" s="70" t="s">
        <v>5</v>
      </c>
      <c r="D201" s="15"/>
      <c r="E201" s="13">
        <v>7440.98</v>
      </c>
      <c r="F201" s="13">
        <v>7440.98</v>
      </c>
      <c r="G201" s="13">
        <v>195.9</v>
      </c>
      <c r="H201" s="29">
        <f t="shared" si="30"/>
        <v>2.5999999999999999E-2</v>
      </c>
      <c r="I201" s="13">
        <f>G201</f>
        <v>195.9</v>
      </c>
      <c r="J201" s="29">
        <f t="shared" si="28"/>
        <v>2.5999999999999999E-2</v>
      </c>
      <c r="K201" s="29">
        <f t="shared" si="26"/>
        <v>1</v>
      </c>
      <c r="L201" s="13">
        <f>F201</f>
        <v>7440.98</v>
      </c>
      <c r="M201" s="115">
        <f t="shared" si="29"/>
        <v>0</v>
      </c>
      <c r="N201" s="107">
        <f t="shared" si="31"/>
        <v>1</v>
      </c>
      <c r="O201" s="737"/>
      <c r="P201" s="17"/>
      <c r="Q201" s="5"/>
      <c r="R201" s="34"/>
      <c r="S201" s="55"/>
    </row>
    <row r="202" spans="1:19" s="18" customFormat="1" ht="56.25" x14ac:dyDescent="0.25">
      <c r="A202" s="711">
        <v>39</v>
      </c>
      <c r="B202" s="591" t="s">
        <v>140</v>
      </c>
      <c r="C202" s="19" t="s">
        <v>29</v>
      </c>
      <c r="D202" s="16" t="s">
        <v>17</v>
      </c>
      <c r="E202" s="20">
        <f>SUM(E203:E205)</f>
        <v>617</v>
      </c>
      <c r="F202" s="20">
        <f>SUM(F203:F205)</f>
        <v>617</v>
      </c>
      <c r="G202" s="20">
        <f>SUM(G203:G205)</f>
        <v>0</v>
      </c>
      <c r="H202" s="30">
        <f t="shared" si="30"/>
        <v>0</v>
      </c>
      <c r="I202" s="20">
        <f>SUM(I203:I205)</f>
        <v>0</v>
      </c>
      <c r="J202" s="30">
        <f t="shared" si="28"/>
        <v>0</v>
      </c>
      <c r="K202" s="30" t="e">
        <f t="shared" si="26"/>
        <v>#DIV/0!</v>
      </c>
      <c r="L202" s="20">
        <f>L204</f>
        <v>617</v>
      </c>
      <c r="M202" s="115">
        <f t="shared" si="29"/>
        <v>0</v>
      </c>
      <c r="N202" s="108">
        <f t="shared" si="31"/>
        <v>1</v>
      </c>
      <c r="O202" s="737" t="s">
        <v>181</v>
      </c>
      <c r="P202" s="17"/>
      <c r="Q202" s="5"/>
      <c r="R202" s="34"/>
      <c r="S202" s="55"/>
    </row>
    <row r="203" spans="1:19" s="18" customFormat="1" ht="27" x14ac:dyDescent="0.25">
      <c r="A203" s="711"/>
      <c r="B203" s="592"/>
      <c r="C203" s="70" t="s">
        <v>3</v>
      </c>
      <c r="D203" s="15"/>
      <c r="E203" s="13"/>
      <c r="F203" s="13"/>
      <c r="G203" s="13"/>
      <c r="H203" s="29"/>
      <c r="I203" s="13"/>
      <c r="J203" s="29"/>
      <c r="K203" s="29"/>
      <c r="L203" s="13"/>
      <c r="M203" s="115"/>
      <c r="N203" s="107"/>
      <c r="O203" s="737"/>
      <c r="P203" s="17"/>
      <c r="Q203" s="5"/>
      <c r="R203" s="34"/>
      <c r="S203" s="55"/>
    </row>
    <row r="204" spans="1:19" s="18" customFormat="1" ht="27" x14ac:dyDescent="0.25">
      <c r="A204" s="711"/>
      <c r="B204" s="592"/>
      <c r="C204" s="70" t="s">
        <v>10</v>
      </c>
      <c r="D204" s="15"/>
      <c r="E204" s="13">
        <v>617</v>
      </c>
      <c r="F204" s="13">
        <v>617</v>
      </c>
      <c r="G204" s="13"/>
      <c r="H204" s="29">
        <f t="shared" si="30"/>
        <v>0</v>
      </c>
      <c r="I204" s="13">
        <f>G204</f>
        <v>0</v>
      </c>
      <c r="J204" s="29">
        <f t="shared" si="28"/>
        <v>0</v>
      </c>
      <c r="K204" s="29" t="e">
        <f t="shared" si="26"/>
        <v>#DIV/0!</v>
      </c>
      <c r="L204" s="13">
        <f>F204</f>
        <v>617</v>
      </c>
      <c r="M204" s="115">
        <f t="shared" si="29"/>
        <v>0</v>
      </c>
      <c r="N204" s="107">
        <f t="shared" si="31"/>
        <v>1</v>
      </c>
      <c r="O204" s="737"/>
      <c r="P204" s="17"/>
      <c r="Q204" s="5"/>
      <c r="R204" s="34"/>
      <c r="S204" s="55"/>
    </row>
    <row r="205" spans="1:19" s="18" customFormat="1" ht="27" x14ac:dyDescent="0.25">
      <c r="A205" s="711"/>
      <c r="B205" s="604"/>
      <c r="C205" s="70" t="s">
        <v>5</v>
      </c>
      <c r="D205" s="15"/>
      <c r="E205" s="13"/>
      <c r="F205" s="13"/>
      <c r="G205" s="13"/>
      <c r="H205" s="29"/>
      <c r="I205" s="13"/>
      <c r="J205" s="29"/>
      <c r="K205" s="29"/>
      <c r="L205" s="13"/>
      <c r="M205" s="115"/>
      <c r="N205" s="107"/>
      <c r="O205" s="737"/>
      <c r="P205" s="17"/>
      <c r="Q205" s="5"/>
      <c r="R205" s="34"/>
      <c r="S205" s="55"/>
    </row>
    <row r="206" spans="1:19" s="18" customFormat="1" ht="37.5" x14ac:dyDescent="0.25">
      <c r="A206" s="763">
        <v>40</v>
      </c>
      <c r="B206" s="608" t="s">
        <v>141</v>
      </c>
      <c r="C206" s="19" t="s">
        <v>26</v>
      </c>
      <c r="D206" s="16" t="s">
        <v>17</v>
      </c>
      <c r="E206" s="20">
        <f>SUM(E207:E209)</f>
        <v>409.34</v>
      </c>
      <c r="F206" s="20">
        <f>SUM(F207:F209)</f>
        <v>409.34</v>
      </c>
      <c r="G206" s="20">
        <f>SUM(G207:G209)</f>
        <v>0</v>
      </c>
      <c r="H206" s="30">
        <f>G206/F206</f>
        <v>0</v>
      </c>
      <c r="I206" s="20">
        <f>SUM(I207:I209)</f>
        <v>0</v>
      </c>
      <c r="J206" s="29">
        <f t="shared" si="28"/>
        <v>0</v>
      </c>
      <c r="K206" s="30" t="e">
        <f>I206/G206</f>
        <v>#DIV/0!</v>
      </c>
      <c r="L206" s="13">
        <f>SUM(L207:L209)</f>
        <v>409.34</v>
      </c>
      <c r="M206" s="115">
        <f>SUM(M207:M209)</f>
        <v>0</v>
      </c>
      <c r="N206" s="108">
        <f t="shared" si="31"/>
        <v>1</v>
      </c>
      <c r="O206" s="737" t="s">
        <v>169</v>
      </c>
      <c r="P206" s="17"/>
      <c r="Q206" s="5"/>
      <c r="R206" s="34"/>
      <c r="S206" s="55"/>
    </row>
    <row r="207" spans="1:19" s="18" customFormat="1" ht="27" x14ac:dyDescent="0.25">
      <c r="A207" s="763"/>
      <c r="B207" s="620"/>
      <c r="C207" s="70" t="s">
        <v>3</v>
      </c>
      <c r="D207" s="15"/>
      <c r="E207" s="13"/>
      <c r="F207" s="13"/>
      <c r="G207" s="13"/>
      <c r="H207" s="29"/>
      <c r="I207" s="13"/>
      <c r="J207" s="29"/>
      <c r="K207" s="29"/>
      <c r="L207" s="13"/>
      <c r="M207" s="115"/>
      <c r="N207" s="107"/>
      <c r="O207" s="737"/>
      <c r="P207" s="17"/>
      <c r="Q207" s="5"/>
      <c r="R207" s="34"/>
      <c r="S207" s="55"/>
    </row>
    <row r="208" spans="1:19" s="18" customFormat="1" ht="27" x14ac:dyDescent="0.25">
      <c r="A208" s="763"/>
      <c r="B208" s="620"/>
      <c r="C208" s="70" t="s">
        <v>10</v>
      </c>
      <c r="D208" s="15"/>
      <c r="E208" s="13">
        <v>409.34</v>
      </c>
      <c r="F208" s="13">
        <v>409.34</v>
      </c>
      <c r="G208" s="13"/>
      <c r="H208" s="29">
        <f t="shared" ref="H208:H249" si="32">G208/F208</f>
        <v>0</v>
      </c>
      <c r="I208" s="13">
        <f>G208</f>
        <v>0</v>
      </c>
      <c r="J208" s="29">
        <f t="shared" si="28"/>
        <v>0</v>
      </c>
      <c r="K208" s="29" t="e">
        <f t="shared" ref="K208:K249" si="33">I208/G208</f>
        <v>#DIV/0!</v>
      </c>
      <c r="L208" s="13">
        <f>F208</f>
        <v>409.34</v>
      </c>
      <c r="M208" s="115">
        <f>F208-L208</f>
        <v>0</v>
      </c>
      <c r="N208" s="107">
        <f t="shared" si="31"/>
        <v>1</v>
      </c>
      <c r="O208" s="737"/>
      <c r="P208" s="17"/>
      <c r="Q208" s="5"/>
      <c r="R208" s="34"/>
      <c r="S208" s="55"/>
    </row>
    <row r="209" spans="1:19" s="18" customFormat="1" ht="27" x14ac:dyDescent="0.25">
      <c r="A209" s="763"/>
      <c r="B209" s="609"/>
      <c r="C209" s="70" t="s">
        <v>5</v>
      </c>
      <c r="D209" s="15"/>
      <c r="E209" s="13"/>
      <c r="F209" s="13"/>
      <c r="G209" s="13"/>
      <c r="H209" s="29"/>
      <c r="I209" s="13"/>
      <c r="J209" s="29"/>
      <c r="K209" s="29"/>
      <c r="L209" s="13"/>
      <c r="M209" s="115"/>
      <c r="N209" s="107"/>
      <c r="O209" s="737"/>
      <c r="P209" s="17"/>
      <c r="Q209" s="5"/>
      <c r="R209" s="34"/>
      <c r="S209" s="55"/>
    </row>
    <row r="210" spans="1:19" s="18" customFormat="1" ht="56.25" x14ac:dyDescent="0.25">
      <c r="A210" s="763">
        <v>41</v>
      </c>
      <c r="B210" s="608" t="s">
        <v>142</v>
      </c>
      <c r="C210" s="16" t="s">
        <v>37</v>
      </c>
      <c r="D210" s="16" t="s">
        <v>17</v>
      </c>
      <c r="E210" s="13">
        <f>SUM(E211:E213)</f>
        <v>3.55</v>
      </c>
      <c r="F210" s="13">
        <f>SUM(F211:F213)</f>
        <v>3.55</v>
      </c>
      <c r="G210" s="13"/>
      <c r="H210" s="29">
        <f t="shared" si="32"/>
        <v>0</v>
      </c>
      <c r="I210" s="13">
        <f>SUM(I211:I213)</f>
        <v>0</v>
      </c>
      <c r="J210" s="29">
        <f t="shared" si="28"/>
        <v>0</v>
      </c>
      <c r="K210" s="29" t="e">
        <f t="shared" si="33"/>
        <v>#DIV/0!</v>
      </c>
      <c r="L210" s="13">
        <f>SUM(L211:L213)</f>
        <v>3.55</v>
      </c>
      <c r="M210" s="115">
        <f>SUM(M211:M213)</f>
        <v>0</v>
      </c>
      <c r="N210" s="107">
        <f t="shared" si="31"/>
        <v>1</v>
      </c>
      <c r="O210" s="593" t="s">
        <v>160</v>
      </c>
      <c r="P210" s="17"/>
      <c r="Q210" s="5"/>
      <c r="R210" s="34"/>
      <c r="S210" s="55"/>
    </row>
    <row r="211" spans="1:19" s="18" customFormat="1" ht="27" x14ac:dyDescent="0.25">
      <c r="A211" s="763"/>
      <c r="B211" s="620"/>
      <c r="C211" s="70" t="s">
        <v>3</v>
      </c>
      <c r="D211" s="15"/>
      <c r="E211" s="13"/>
      <c r="F211" s="13"/>
      <c r="G211" s="13"/>
      <c r="H211" s="29"/>
      <c r="I211" s="13"/>
      <c r="J211" s="29"/>
      <c r="K211" s="29"/>
      <c r="L211" s="13"/>
      <c r="M211" s="115"/>
      <c r="N211" s="107"/>
      <c r="O211" s="594"/>
      <c r="P211" s="17"/>
      <c r="Q211" s="5"/>
      <c r="R211" s="34"/>
      <c r="S211" s="55"/>
    </row>
    <row r="212" spans="1:19" s="18" customFormat="1" ht="27" x14ac:dyDescent="0.25">
      <c r="A212" s="763"/>
      <c r="B212" s="620"/>
      <c r="C212" s="70" t="s">
        <v>10</v>
      </c>
      <c r="D212" s="15"/>
      <c r="E212" s="13">
        <v>3.55</v>
      </c>
      <c r="F212" s="13">
        <v>3.55</v>
      </c>
      <c r="G212" s="13"/>
      <c r="H212" s="29">
        <f t="shared" si="32"/>
        <v>0</v>
      </c>
      <c r="I212" s="13">
        <f>G212</f>
        <v>0</v>
      </c>
      <c r="J212" s="29">
        <f t="shared" si="28"/>
        <v>0</v>
      </c>
      <c r="K212" s="29" t="e">
        <f t="shared" si="33"/>
        <v>#DIV/0!</v>
      </c>
      <c r="L212" s="13">
        <f>F212</f>
        <v>3.55</v>
      </c>
      <c r="M212" s="115"/>
      <c r="N212" s="107">
        <f t="shared" si="31"/>
        <v>1</v>
      </c>
      <c r="O212" s="594"/>
      <c r="P212" s="17"/>
      <c r="Q212" s="5"/>
      <c r="R212" s="34"/>
      <c r="S212" s="55"/>
    </row>
    <row r="213" spans="1:19" s="18" customFormat="1" ht="27" x14ac:dyDescent="0.25">
      <c r="A213" s="763"/>
      <c r="B213" s="609"/>
      <c r="C213" s="70" t="s">
        <v>5</v>
      </c>
      <c r="D213" s="15"/>
      <c r="E213" s="13"/>
      <c r="F213" s="13"/>
      <c r="G213" s="13"/>
      <c r="H213" s="29"/>
      <c r="I213" s="13"/>
      <c r="J213" s="29"/>
      <c r="K213" s="29"/>
      <c r="L213" s="13"/>
      <c r="M213" s="115"/>
      <c r="N213" s="107"/>
      <c r="O213" s="824"/>
      <c r="P213" s="17"/>
      <c r="Q213" s="5"/>
      <c r="R213" s="34"/>
      <c r="S213" s="55"/>
    </row>
    <row r="214" spans="1:19" s="18" customFormat="1" ht="56.25" customHeight="1" x14ac:dyDescent="0.25">
      <c r="A214" s="763">
        <v>42</v>
      </c>
      <c r="B214" s="608" t="s">
        <v>143</v>
      </c>
      <c r="C214" s="16" t="s">
        <v>38</v>
      </c>
      <c r="D214" s="16" t="s">
        <v>17</v>
      </c>
      <c r="E214" s="13">
        <f>SUM(E215:E217)</f>
        <v>2016.77</v>
      </c>
      <c r="F214" s="13">
        <f>SUM(F215:F217)</f>
        <v>2016.77</v>
      </c>
      <c r="G214" s="13">
        <f>SUM(G215:G217)</f>
        <v>229.53</v>
      </c>
      <c r="H214" s="29">
        <f t="shared" si="32"/>
        <v>0.114</v>
      </c>
      <c r="I214" s="13">
        <f>SUM(I215:I217)</f>
        <v>229.53</v>
      </c>
      <c r="J214" s="29">
        <f t="shared" si="28"/>
        <v>0.114</v>
      </c>
      <c r="K214" s="29">
        <f t="shared" si="33"/>
        <v>1</v>
      </c>
      <c r="L214" s="13">
        <f>SUM(L215:L217)</f>
        <v>2016.77</v>
      </c>
      <c r="M214" s="115">
        <f>SUM(M215:M217)</f>
        <v>0</v>
      </c>
      <c r="N214" s="107">
        <f t="shared" si="31"/>
        <v>1</v>
      </c>
      <c r="O214" s="593" t="s">
        <v>164</v>
      </c>
      <c r="P214" s="17"/>
      <c r="Q214" s="5"/>
      <c r="R214" s="34"/>
      <c r="S214" s="55"/>
    </row>
    <row r="215" spans="1:19" s="18" customFormat="1" ht="27" x14ac:dyDescent="0.25">
      <c r="A215" s="763"/>
      <c r="B215" s="620"/>
      <c r="C215" s="70" t="s">
        <v>3</v>
      </c>
      <c r="D215" s="15"/>
      <c r="E215" s="13"/>
      <c r="F215" s="13"/>
      <c r="G215" s="13"/>
      <c r="H215" s="29"/>
      <c r="I215" s="13"/>
      <c r="J215" s="29"/>
      <c r="K215" s="29"/>
      <c r="L215" s="13"/>
      <c r="M215" s="115"/>
      <c r="N215" s="107"/>
      <c r="O215" s="594"/>
      <c r="P215" s="17"/>
      <c r="Q215" s="5"/>
      <c r="R215" s="34"/>
      <c r="S215" s="55"/>
    </row>
    <row r="216" spans="1:19" s="18" customFormat="1" ht="27" x14ac:dyDescent="0.25">
      <c r="A216" s="763"/>
      <c r="B216" s="620"/>
      <c r="C216" s="70" t="s">
        <v>10</v>
      </c>
      <c r="D216" s="15"/>
      <c r="E216" s="13">
        <v>2016.77</v>
      </c>
      <c r="F216" s="13">
        <v>2016.77</v>
      </c>
      <c r="G216" s="13">
        <v>229.53</v>
      </c>
      <c r="H216" s="29">
        <f t="shared" si="32"/>
        <v>0.114</v>
      </c>
      <c r="I216" s="13">
        <f>G216</f>
        <v>229.53</v>
      </c>
      <c r="J216" s="29">
        <f t="shared" si="28"/>
        <v>0.114</v>
      </c>
      <c r="K216" s="29">
        <f t="shared" si="33"/>
        <v>1</v>
      </c>
      <c r="L216" s="13">
        <f>F216</f>
        <v>2016.77</v>
      </c>
      <c r="M216" s="115">
        <f>F216-L216</f>
        <v>0</v>
      </c>
      <c r="N216" s="107">
        <f t="shared" si="31"/>
        <v>1</v>
      </c>
      <c r="O216" s="594"/>
      <c r="P216" s="17"/>
      <c r="Q216" s="5"/>
      <c r="R216" s="34"/>
      <c r="S216" s="55"/>
    </row>
    <row r="217" spans="1:19" s="18" customFormat="1" ht="27" x14ac:dyDescent="0.25">
      <c r="A217" s="763"/>
      <c r="B217" s="609"/>
      <c r="C217" s="70" t="s">
        <v>5</v>
      </c>
      <c r="D217" s="15"/>
      <c r="E217" s="13"/>
      <c r="F217" s="13"/>
      <c r="G217" s="13"/>
      <c r="H217" s="29"/>
      <c r="I217" s="13"/>
      <c r="J217" s="29"/>
      <c r="K217" s="29"/>
      <c r="L217" s="13"/>
      <c r="M217" s="115"/>
      <c r="N217" s="107"/>
      <c r="O217" s="824"/>
      <c r="P217" s="17"/>
      <c r="Q217" s="5"/>
      <c r="R217" s="34"/>
      <c r="S217" s="55"/>
    </row>
    <row r="218" spans="1:19" s="18" customFormat="1" ht="37.5" x14ac:dyDescent="0.25">
      <c r="A218" s="766">
        <v>43</v>
      </c>
      <c r="B218" s="608" t="s">
        <v>144</v>
      </c>
      <c r="C218" s="79" t="s">
        <v>87</v>
      </c>
      <c r="D218" s="79" t="s">
        <v>17</v>
      </c>
      <c r="E218" s="13">
        <f>E220</f>
        <v>9.25</v>
      </c>
      <c r="F218" s="13">
        <f>F220</f>
        <v>9.25</v>
      </c>
      <c r="G218" s="13"/>
      <c r="H218" s="29">
        <f>H220</f>
        <v>0</v>
      </c>
      <c r="I218" s="13"/>
      <c r="J218" s="29"/>
      <c r="K218" s="29" t="e">
        <f>K220</f>
        <v>#DIV/0!</v>
      </c>
      <c r="L218" s="13">
        <f>L220</f>
        <v>9.25</v>
      </c>
      <c r="M218" s="115"/>
      <c r="N218" s="107">
        <f>N220</f>
        <v>1</v>
      </c>
      <c r="O218" s="764" t="s">
        <v>153</v>
      </c>
      <c r="P218" s="17"/>
      <c r="Q218" s="5"/>
      <c r="R218" s="34"/>
      <c r="S218" s="55"/>
    </row>
    <row r="219" spans="1:19" s="18" customFormat="1" ht="27" x14ac:dyDescent="0.25">
      <c r="A219" s="767"/>
      <c r="B219" s="620"/>
      <c r="C219" s="79" t="s">
        <v>3</v>
      </c>
      <c r="D219" s="15"/>
      <c r="E219" s="13"/>
      <c r="F219" s="13"/>
      <c r="G219" s="13"/>
      <c r="H219" s="29"/>
      <c r="I219" s="13"/>
      <c r="J219" s="29"/>
      <c r="K219" s="29"/>
      <c r="L219" s="13"/>
      <c r="M219" s="115"/>
      <c r="N219" s="107"/>
      <c r="O219" s="765"/>
      <c r="P219" s="17"/>
      <c r="Q219" s="5"/>
      <c r="R219" s="34"/>
      <c r="S219" s="55"/>
    </row>
    <row r="220" spans="1:19" s="18" customFormat="1" ht="27" x14ac:dyDescent="0.25">
      <c r="A220" s="767"/>
      <c r="B220" s="620"/>
      <c r="C220" s="79" t="s">
        <v>10</v>
      </c>
      <c r="D220" s="15"/>
      <c r="E220" s="13">
        <v>9.25</v>
      </c>
      <c r="F220" s="13">
        <v>9.25</v>
      </c>
      <c r="G220" s="13"/>
      <c r="H220" s="29">
        <f>G220/F220</f>
        <v>0</v>
      </c>
      <c r="I220" s="13"/>
      <c r="J220" s="29"/>
      <c r="K220" s="29" t="e">
        <f>I220/G220</f>
        <v>#DIV/0!</v>
      </c>
      <c r="L220" s="13">
        <f>F220</f>
        <v>9.25</v>
      </c>
      <c r="M220" s="115"/>
      <c r="N220" s="107">
        <f>L220/F220</f>
        <v>1</v>
      </c>
      <c r="O220" s="765"/>
      <c r="P220" s="17"/>
      <c r="Q220" s="5"/>
      <c r="R220" s="34"/>
      <c r="S220" s="55"/>
    </row>
    <row r="221" spans="1:19" s="18" customFormat="1" ht="27" x14ac:dyDescent="0.25">
      <c r="A221" s="825"/>
      <c r="B221" s="609"/>
      <c r="C221" s="79" t="s">
        <v>5</v>
      </c>
      <c r="D221" s="15"/>
      <c r="E221" s="13"/>
      <c r="F221" s="13"/>
      <c r="G221" s="13"/>
      <c r="H221" s="29"/>
      <c r="I221" s="13"/>
      <c r="J221" s="29"/>
      <c r="K221" s="29"/>
      <c r="L221" s="13"/>
      <c r="M221" s="115"/>
      <c r="N221" s="107"/>
      <c r="O221" s="823"/>
      <c r="P221" s="17"/>
      <c r="Q221" s="5"/>
      <c r="R221" s="34"/>
      <c r="S221" s="55"/>
    </row>
    <row r="222" spans="1:19" s="18" customFormat="1" ht="37.5" x14ac:dyDescent="0.25">
      <c r="A222" s="711">
        <v>44</v>
      </c>
      <c r="B222" s="741" t="s">
        <v>88</v>
      </c>
      <c r="C222" s="66" t="s">
        <v>155</v>
      </c>
      <c r="D222" s="16" t="s">
        <v>17</v>
      </c>
      <c r="E222" s="20">
        <f>SUM(E223:E225)</f>
        <v>214.92</v>
      </c>
      <c r="F222" s="20">
        <f>SUM(F223:F225)</f>
        <v>214.92</v>
      </c>
      <c r="G222" s="20">
        <f>SUM(G223:G225)</f>
        <v>2.39</v>
      </c>
      <c r="H222" s="30">
        <f t="shared" si="32"/>
        <v>1.0999999999999999E-2</v>
      </c>
      <c r="I222" s="20">
        <f>I223+I224+I225</f>
        <v>2.39</v>
      </c>
      <c r="J222" s="30">
        <f t="shared" si="28"/>
        <v>1.0999999999999999E-2</v>
      </c>
      <c r="K222" s="30">
        <f t="shared" si="33"/>
        <v>1</v>
      </c>
      <c r="L222" s="20">
        <f>SUM(L223:L225)</f>
        <v>214.92</v>
      </c>
      <c r="M222" s="116">
        <f>SUM(M223:M225)</f>
        <v>0</v>
      </c>
      <c r="N222" s="108">
        <f t="shared" si="31"/>
        <v>1</v>
      </c>
      <c r="O222" s="737"/>
      <c r="P222" s="17"/>
      <c r="Q222" s="5"/>
      <c r="R222" s="34"/>
      <c r="S222" s="55"/>
    </row>
    <row r="223" spans="1:19" s="18" customFormat="1" ht="27" x14ac:dyDescent="0.25">
      <c r="A223" s="711"/>
      <c r="B223" s="742"/>
      <c r="C223" s="70" t="s">
        <v>3</v>
      </c>
      <c r="D223" s="15"/>
      <c r="E223" s="13">
        <f t="shared" ref="E223:F223" si="34">E227</f>
        <v>0</v>
      </c>
      <c r="F223" s="13">
        <f t="shared" si="34"/>
        <v>0</v>
      </c>
      <c r="G223" s="13"/>
      <c r="H223" s="29"/>
      <c r="I223" s="13"/>
      <c r="J223" s="29"/>
      <c r="K223" s="29"/>
      <c r="L223" s="13">
        <f t="shared" ref="L223:L248" si="35">F223</f>
        <v>0</v>
      </c>
      <c r="M223" s="115">
        <f t="shared" si="29"/>
        <v>0</v>
      </c>
      <c r="N223" s="107"/>
      <c r="O223" s="737"/>
      <c r="P223" s="17"/>
      <c r="Q223" s="5"/>
      <c r="R223" s="34"/>
      <c r="S223" s="55"/>
    </row>
    <row r="224" spans="1:19" s="18" customFormat="1" ht="27" x14ac:dyDescent="0.25">
      <c r="A224" s="711"/>
      <c r="B224" s="742"/>
      <c r="C224" s="70" t="s">
        <v>10</v>
      </c>
      <c r="D224" s="15"/>
      <c r="E224" s="13">
        <f>E234</f>
        <v>8.9</v>
      </c>
      <c r="F224" s="13">
        <f>F234</f>
        <v>8.9</v>
      </c>
      <c r="G224" s="13"/>
      <c r="H224" s="29">
        <f t="shared" si="32"/>
        <v>0</v>
      </c>
      <c r="I224" s="13">
        <f>G224</f>
        <v>0</v>
      </c>
      <c r="J224" s="29">
        <f t="shared" si="28"/>
        <v>0</v>
      </c>
      <c r="K224" s="29" t="e">
        <f t="shared" si="33"/>
        <v>#DIV/0!</v>
      </c>
      <c r="L224" s="13">
        <f>L236</f>
        <v>8.9</v>
      </c>
      <c r="M224" s="115">
        <f t="shared" si="29"/>
        <v>0</v>
      </c>
      <c r="N224" s="107">
        <f t="shared" si="31"/>
        <v>1</v>
      </c>
      <c r="O224" s="737"/>
      <c r="P224" s="17"/>
      <c r="Q224" s="5"/>
      <c r="R224" s="34"/>
      <c r="S224" s="55"/>
    </row>
    <row r="225" spans="1:19" s="18" customFormat="1" ht="27" x14ac:dyDescent="0.25">
      <c r="A225" s="711"/>
      <c r="B225" s="747"/>
      <c r="C225" s="70" t="s">
        <v>5</v>
      </c>
      <c r="D225" s="15"/>
      <c r="E225" s="13">
        <f>E230</f>
        <v>206.02</v>
      </c>
      <c r="F225" s="13">
        <f>F230</f>
        <v>206.02</v>
      </c>
      <c r="G225" s="13">
        <f>G233</f>
        <v>2.39</v>
      </c>
      <c r="H225" s="29">
        <f t="shared" si="32"/>
        <v>1.2E-2</v>
      </c>
      <c r="I225" s="13">
        <f>G225</f>
        <v>2.39</v>
      </c>
      <c r="J225" s="29">
        <f t="shared" si="28"/>
        <v>1.2E-2</v>
      </c>
      <c r="K225" s="29">
        <f t="shared" si="33"/>
        <v>1</v>
      </c>
      <c r="L225" s="13">
        <f t="shared" si="35"/>
        <v>206.02</v>
      </c>
      <c r="M225" s="115">
        <f t="shared" si="29"/>
        <v>0</v>
      </c>
      <c r="N225" s="107">
        <f t="shared" si="31"/>
        <v>1</v>
      </c>
      <c r="O225" s="737"/>
      <c r="P225" s="17"/>
      <c r="Q225" s="5"/>
      <c r="R225" s="34"/>
      <c r="S225" s="55"/>
    </row>
    <row r="226" spans="1:19" s="18" customFormat="1" ht="55.5" hidden="1" customHeight="1" x14ac:dyDescent="0.25">
      <c r="A226" s="711">
        <v>54</v>
      </c>
      <c r="B226" s="58"/>
      <c r="C226" s="19" t="s">
        <v>37</v>
      </c>
      <c r="D226" s="16" t="s">
        <v>17</v>
      </c>
      <c r="E226" s="20">
        <f>SUM(E227:E229)</f>
        <v>0</v>
      </c>
      <c r="F226" s="20">
        <f>SUM(F227:F229)</f>
        <v>0</v>
      </c>
      <c r="G226" s="20">
        <f>SUM(G227:G229)</f>
        <v>80.010000000000005</v>
      </c>
      <c r="H226" s="29" t="e">
        <f t="shared" si="32"/>
        <v>#DIV/0!</v>
      </c>
      <c r="I226" s="20">
        <f>SUM(I227:I229)</f>
        <v>80.010000000000005</v>
      </c>
      <c r="J226" s="30" t="e">
        <f t="shared" si="28"/>
        <v>#DIV/0!</v>
      </c>
      <c r="K226" s="30">
        <f t="shared" si="33"/>
        <v>1</v>
      </c>
      <c r="L226" s="20">
        <f>SUM(L227:L229)</f>
        <v>80.010000000000005</v>
      </c>
      <c r="M226" s="116">
        <f>SUM(M227:M229)</f>
        <v>-80.010000000000005</v>
      </c>
      <c r="N226" s="108" t="e">
        <f t="shared" si="31"/>
        <v>#DIV/0!</v>
      </c>
      <c r="O226" s="737"/>
      <c r="P226" s="17"/>
      <c r="Q226" s="5"/>
      <c r="R226" s="34"/>
      <c r="S226" s="55"/>
    </row>
    <row r="227" spans="1:19" s="18" customFormat="1" ht="27" hidden="1" x14ac:dyDescent="0.25">
      <c r="A227" s="711"/>
      <c r="B227" s="58"/>
      <c r="C227" s="70" t="s">
        <v>3</v>
      </c>
      <c r="D227" s="15"/>
      <c r="E227" s="13"/>
      <c r="F227" s="13"/>
      <c r="G227" s="13"/>
      <c r="H227" s="29" t="e">
        <f t="shared" si="32"/>
        <v>#DIV/0!</v>
      </c>
      <c r="I227" s="13"/>
      <c r="J227" s="29" t="e">
        <f t="shared" si="28"/>
        <v>#DIV/0!</v>
      </c>
      <c r="K227" s="29" t="e">
        <f t="shared" si="33"/>
        <v>#DIV/0!</v>
      </c>
      <c r="L227" s="13">
        <f t="shared" si="35"/>
        <v>0</v>
      </c>
      <c r="M227" s="115">
        <f t="shared" si="29"/>
        <v>0</v>
      </c>
      <c r="N227" s="107" t="e">
        <f t="shared" si="31"/>
        <v>#DIV/0!</v>
      </c>
      <c r="O227" s="737"/>
      <c r="P227" s="17"/>
      <c r="Q227" s="5"/>
      <c r="R227" s="34"/>
      <c r="S227" s="55"/>
    </row>
    <row r="228" spans="1:19" s="18" customFormat="1" ht="27" hidden="1" x14ac:dyDescent="0.25">
      <c r="A228" s="711"/>
      <c r="B228" s="58"/>
      <c r="C228" s="70" t="s">
        <v>10</v>
      </c>
      <c r="D228" s="15"/>
      <c r="E228" s="13">
        <v>0</v>
      </c>
      <c r="F228" s="13">
        <v>0</v>
      </c>
      <c r="G228" s="13">
        <v>80.010000000000005</v>
      </c>
      <c r="H228" s="29" t="e">
        <f t="shared" si="32"/>
        <v>#DIV/0!</v>
      </c>
      <c r="I228" s="13">
        <f>G228</f>
        <v>80.010000000000005</v>
      </c>
      <c r="J228" s="29" t="e">
        <f t="shared" si="28"/>
        <v>#DIV/0!</v>
      </c>
      <c r="K228" s="29">
        <f t="shared" si="33"/>
        <v>1</v>
      </c>
      <c r="L228" s="13">
        <v>80.010000000000005</v>
      </c>
      <c r="M228" s="115">
        <f t="shared" si="29"/>
        <v>-80.010000000000005</v>
      </c>
      <c r="N228" s="107" t="e">
        <f t="shared" si="31"/>
        <v>#DIV/0!</v>
      </c>
      <c r="O228" s="737"/>
      <c r="P228" s="17"/>
      <c r="Q228" s="5"/>
      <c r="R228" s="34"/>
      <c r="S228" s="55"/>
    </row>
    <row r="229" spans="1:19" s="18" customFormat="1" ht="27" hidden="1" x14ac:dyDescent="0.25">
      <c r="A229" s="711"/>
      <c r="B229" s="58"/>
      <c r="C229" s="70" t="s">
        <v>5</v>
      </c>
      <c r="D229" s="15"/>
      <c r="E229" s="13"/>
      <c r="F229" s="13"/>
      <c r="G229" s="13"/>
      <c r="H229" s="29" t="e">
        <f t="shared" si="32"/>
        <v>#DIV/0!</v>
      </c>
      <c r="I229" s="13"/>
      <c r="J229" s="29" t="e">
        <f t="shared" si="28"/>
        <v>#DIV/0!</v>
      </c>
      <c r="K229" s="29" t="e">
        <f t="shared" si="33"/>
        <v>#DIV/0!</v>
      </c>
      <c r="L229" s="13">
        <f t="shared" si="35"/>
        <v>0</v>
      </c>
      <c r="M229" s="115">
        <f t="shared" si="29"/>
        <v>0</v>
      </c>
      <c r="N229" s="107" t="e">
        <f t="shared" si="31"/>
        <v>#DIV/0!</v>
      </c>
      <c r="O229" s="737"/>
      <c r="P229" s="17"/>
      <c r="Q229" s="5"/>
      <c r="R229" s="34"/>
      <c r="S229" s="55"/>
    </row>
    <row r="230" spans="1:19" s="18" customFormat="1" ht="76.5" customHeight="1" x14ac:dyDescent="0.25">
      <c r="A230" s="731">
        <v>45</v>
      </c>
      <c r="B230" s="591" t="s">
        <v>145</v>
      </c>
      <c r="C230" s="79" t="s">
        <v>89</v>
      </c>
      <c r="D230" s="15"/>
      <c r="E230" s="13">
        <f>E233</f>
        <v>206.02</v>
      </c>
      <c r="F230" s="13">
        <f>F233</f>
        <v>206.02</v>
      </c>
      <c r="G230" s="13">
        <f>G233</f>
        <v>2.39</v>
      </c>
      <c r="H230" s="29">
        <f>G230/F230</f>
        <v>1.2E-2</v>
      </c>
      <c r="I230" s="13">
        <f>I233</f>
        <v>2.39</v>
      </c>
      <c r="J230" s="29"/>
      <c r="K230" s="29">
        <f>K233</f>
        <v>1</v>
      </c>
      <c r="L230" s="13">
        <f>L233</f>
        <v>206.02</v>
      </c>
      <c r="M230" s="115"/>
      <c r="N230" s="107">
        <f>N233</f>
        <v>1</v>
      </c>
      <c r="O230" s="764" t="s">
        <v>177</v>
      </c>
      <c r="P230" s="17"/>
      <c r="Q230" s="5"/>
      <c r="R230" s="34"/>
      <c r="S230" s="55"/>
    </row>
    <row r="231" spans="1:19" s="18" customFormat="1" ht="27" x14ac:dyDescent="0.25">
      <c r="A231" s="732"/>
      <c r="B231" s="592"/>
      <c r="C231" s="79" t="s">
        <v>3</v>
      </c>
      <c r="D231" s="15"/>
      <c r="E231" s="13"/>
      <c r="F231" s="13"/>
      <c r="G231" s="13"/>
      <c r="H231" s="29"/>
      <c r="I231" s="13"/>
      <c r="J231" s="29"/>
      <c r="K231" s="29"/>
      <c r="L231" s="13"/>
      <c r="M231" s="115"/>
      <c r="N231" s="107"/>
      <c r="O231" s="765"/>
      <c r="P231" s="17"/>
      <c r="Q231" s="5"/>
      <c r="R231" s="34"/>
      <c r="S231" s="55"/>
    </row>
    <row r="232" spans="1:19" s="18" customFormat="1" ht="27" x14ac:dyDescent="0.25">
      <c r="A232" s="732"/>
      <c r="B232" s="592"/>
      <c r="C232" s="79" t="s">
        <v>10</v>
      </c>
      <c r="D232" s="15"/>
      <c r="E232" s="13"/>
      <c r="F232" s="13"/>
      <c r="G232" s="13"/>
      <c r="H232" s="29"/>
      <c r="I232" s="13"/>
      <c r="J232" s="29"/>
      <c r="K232" s="29"/>
      <c r="L232" s="13"/>
      <c r="M232" s="115"/>
      <c r="N232" s="107"/>
      <c r="O232" s="765"/>
      <c r="P232" s="17"/>
      <c r="Q232" s="5"/>
      <c r="R232" s="34"/>
      <c r="S232" s="55"/>
    </row>
    <row r="233" spans="1:19" s="18" customFormat="1" ht="27" x14ac:dyDescent="0.25">
      <c r="A233" s="755"/>
      <c r="B233" s="604"/>
      <c r="C233" s="79" t="s">
        <v>5</v>
      </c>
      <c r="D233" s="15"/>
      <c r="E233" s="13">
        <v>206.02</v>
      </c>
      <c r="F233" s="13">
        <v>206.02</v>
      </c>
      <c r="G233" s="13">
        <v>2.39</v>
      </c>
      <c r="H233" s="29">
        <f>G233/F233</f>
        <v>1.2E-2</v>
      </c>
      <c r="I233" s="13">
        <f>G233</f>
        <v>2.39</v>
      </c>
      <c r="J233" s="29"/>
      <c r="K233" s="29">
        <f>I233/G233</f>
        <v>1</v>
      </c>
      <c r="L233" s="13">
        <f>F233</f>
        <v>206.02</v>
      </c>
      <c r="M233" s="115"/>
      <c r="N233" s="107">
        <f>L233/F233</f>
        <v>1</v>
      </c>
      <c r="O233" s="823"/>
      <c r="P233" s="17"/>
      <c r="Q233" s="5"/>
      <c r="R233" s="34"/>
      <c r="S233" s="55"/>
    </row>
    <row r="234" spans="1:19" s="18" customFormat="1" ht="56.25" x14ac:dyDescent="0.25">
      <c r="A234" s="731">
        <v>46</v>
      </c>
      <c r="B234" s="591" t="s">
        <v>146</v>
      </c>
      <c r="C234" s="79" t="s">
        <v>90</v>
      </c>
      <c r="D234" s="15"/>
      <c r="E234" s="13">
        <f>E236</f>
        <v>8.9</v>
      </c>
      <c r="F234" s="13">
        <f>F236</f>
        <v>8.9</v>
      </c>
      <c r="G234" s="13">
        <f>G236</f>
        <v>0</v>
      </c>
      <c r="H234" s="29"/>
      <c r="I234" s="13">
        <f>I236</f>
        <v>0</v>
      </c>
      <c r="J234" s="29">
        <f>J236</f>
        <v>0</v>
      </c>
      <c r="K234" s="29" t="e">
        <f>K236</f>
        <v>#DIV/0!</v>
      </c>
      <c r="L234" s="13">
        <f>L236</f>
        <v>8.9</v>
      </c>
      <c r="M234" s="115"/>
      <c r="N234" s="107">
        <f>N236</f>
        <v>1</v>
      </c>
      <c r="O234" s="764"/>
      <c r="P234" s="17"/>
      <c r="Q234" s="5"/>
      <c r="R234" s="34"/>
      <c r="S234" s="55"/>
    </row>
    <row r="235" spans="1:19" s="18" customFormat="1" ht="27" x14ac:dyDescent="0.25">
      <c r="A235" s="732"/>
      <c r="B235" s="592"/>
      <c r="C235" s="79" t="s">
        <v>3</v>
      </c>
      <c r="D235" s="15"/>
      <c r="E235" s="13"/>
      <c r="F235" s="13"/>
      <c r="G235" s="13"/>
      <c r="H235" s="29"/>
      <c r="I235" s="13"/>
      <c r="J235" s="29"/>
      <c r="K235" s="29"/>
      <c r="L235" s="13"/>
      <c r="M235" s="115"/>
      <c r="N235" s="107"/>
      <c r="O235" s="765"/>
      <c r="P235" s="17"/>
      <c r="Q235" s="5"/>
      <c r="R235" s="34"/>
      <c r="S235" s="55"/>
    </row>
    <row r="236" spans="1:19" s="18" customFormat="1" ht="27" x14ac:dyDescent="0.25">
      <c r="A236" s="732"/>
      <c r="B236" s="592"/>
      <c r="C236" s="79" t="s">
        <v>10</v>
      </c>
      <c r="D236" s="15"/>
      <c r="E236" s="13">
        <v>8.9</v>
      </c>
      <c r="F236" s="13">
        <v>8.9</v>
      </c>
      <c r="G236" s="13"/>
      <c r="H236" s="29"/>
      <c r="I236" s="13">
        <f>G236</f>
        <v>0</v>
      </c>
      <c r="J236" s="29">
        <f>I236/F236</f>
        <v>0</v>
      </c>
      <c r="K236" s="29" t="e">
        <f>I236/G236</f>
        <v>#DIV/0!</v>
      </c>
      <c r="L236" s="13">
        <f>F236</f>
        <v>8.9</v>
      </c>
      <c r="M236" s="115"/>
      <c r="N236" s="107">
        <f>L236/F236</f>
        <v>1</v>
      </c>
      <c r="O236" s="765"/>
      <c r="P236" s="17"/>
      <c r="Q236" s="5"/>
      <c r="R236" s="34"/>
      <c r="S236" s="55"/>
    </row>
    <row r="237" spans="1:19" s="18" customFormat="1" ht="27" x14ac:dyDescent="0.25">
      <c r="A237" s="755"/>
      <c r="B237" s="604"/>
      <c r="C237" s="79" t="s">
        <v>5</v>
      </c>
      <c r="D237" s="15"/>
      <c r="E237" s="13"/>
      <c r="F237" s="13"/>
      <c r="G237" s="13"/>
      <c r="H237" s="29"/>
      <c r="I237" s="13"/>
      <c r="J237" s="29"/>
      <c r="K237" s="29"/>
      <c r="L237" s="13"/>
      <c r="M237" s="115"/>
      <c r="N237" s="107"/>
      <c r="O237" s="823"/>
      <c r="P237" s="17"/>
      <c r="Q237" s="5"/>
      <c r="R237" s="34"/>
      <c r="S237" s="55"/>
    </row>
    <row r="238" spans="1:19" s="18" customFormat="1" ht="84.75" customHeight="1" x14ac:dyDescent="0.25">
      <c r="A238" s="711">
        <v>47</v>
      </c>
      <c r="B238" s="741" t="s">
        <v>92</v>
      </c>
      <c r="C238" s="66" t="s">
        <v>91</v>
      </c>
      <c r="D238" s="16" t="s">
        <v>17</v>
      </c>
      <c r="E238" s="20">
        <f>E239+E240+E241</f>
        <v>14.7</v>
      </c>
      <c r="F238" s="20">
        <f>F239+F240+F241+G238</f>
        <v>14.7</v>
      </c>
      <c r="G238" s="20">
        <f>G239+G240+G241</f>
        <v>0</v>
      </c>
      <c r="H238" s="29">
        <f t="shared" si="32"/>
        <v>0</v>
      </c>
      <c r="I238" s="20">
        <f>G238</f>
        <v>0</v>
      </c>
      <c r="J238" s="29">
        <f t="shared" si="28"/>
        <v>0</v>
      </c>
      <c r="K238" s="29" t="e">
        <f t="shared" si="33"/>
        <v>#DIV/0!</v>
      </c>
      <c r="L238" s="20">
        <f t="shared" si="35"/>
        <v>14.7</v>
      </c>
      <c r="M238" s="115">
        <f t="shared" si="29"/>
        <v>0</v>
      </c>
      <c r="N238" s="108">
        <f t="shared" si="31"/>
        <v>1</v>
      </c>
      <c r="O238" s="737"/>
      <c r="P238" s="17"/>
      <c r="Q238" s="5"/>
      <c r="R238" s="34"/>
      <c r="S238" s="55"/>
    </row>
    <row r="239" spans="1:19" s="18" customFormat="1" ht="27" x14ac:dyDescent="0.25">
      <c r="A239" s="711"/>
      <c r="B239" s="742"/>
      <c r="C239" s="70" t="s">
        <v>3</v>
      </c>
      <c r="D239" s="15"/>
      <c r="E239" s="13"/>
      <c r="F239" s="13"/>
      <c r="G239" s="13"/>
      <c r="H239" s="29"/>
      <c r="I239" s="13"/>
      <c r="J239" s="29"/>
      <c r="K239" s="29"/>
      <c r="L239" s="13"/>
      <c r="M239" s="115"/>
      <c r="N239" s="107"/>
      <c r="O239" s="737"/>
      <c r="P239" s="17"/>
      <c r="Q239" s="5"/>
      <c r="R239" s="34"/>
      <c r="S239" s="55"/>
    </row>
    <row r="240" spans="1:19" s="18" customFormat="1" ht="27" x14ac:dyDescent="0.25">
      <c r="A240" s="711"/>
      <c r="B240" s="742"/>
      <c r="C240" s="70" t="s">
        <v>10</v>
      </c>
      <c r="D240" s="15"/>
      <c r="E240" s="13">
        <f t="shared" ref="E240:G241" si="36">E244</f>
        <v>0</v>
      </c>
      <c r="F240" s="13">
        <f t="shared" si="36"/>
        <v>0</v>
      </c>
      <c r="G240" s="13">
        <f t="shared" si="36"/>
        <v>0</v>
      </c>
      <c r="H240" s="29"/>
      <c r="I240" s="13">
        <f>G240</f>
        <v>0</v>
      </c>
      <c r="J240" s="29"/>
      <c r="K240" s="29"/>
      <c r="L240" s="13"/>
      <c r="M240" s="115">
        <f t="shared" si="29"/>
        <v>0</v>
      </c>
      <c r="N240" s="107"/>
      <c r="O240" s="737"/>
      <c r="P240" s="17"/>
      <c r="Q240" s="5"/>
      <c r="R240" s="34"/>
      <c r="S240" s="55"/>
    </row>
    <row r="241" spans="1:19" s="18" customFormat="1" ht="27" x14ac:dyDescent="0.25">
      <c r="A241" s="731"/>
      <c r="B241" s="747"/>
      <c r="C241" s="70" t="s">
        <v>5</v>
      </c>
      <c r="D241" s="15"/>
      <c r="E241" s="13">
        <f t="shared" si="36"/>
        <v>14.7</v>
      </c>
      <c r="F241" s="13">
        <f t="shared" si="36"/>
        <v>14.7</v>
      </c>
      <c r="G241" s="13">
        <f t="shared" si="36"/>
        <v>0</v>
      </c>
      <c r="H241" s="29">
        <f t="shared" si="32"/>
        <v>0</v>
      </c>
      <c r="I241" s="13">
        <f>G241</f>
        <v>0</v>
      </c>
      <c r="J241" s="29">
        <f t="shared" si="28"/>
        <v>0</v>
      </c>
      <c r="K241" s="29" t="e">
        <f t="shared" si="33"/>
        <v>#DIV/0!</v>
      </c>
      <c r="L241" s="13">
        <f t="shared" si="35"/>
        <v>14.7</v>
      </c>
      <c r="M241" s="115">
        <f t="shared" si="29"/>
        <v>0</v>
      </c>
      <c r="N241" s="107">
        <f t="shared" si="31"/>
        <v>1</v>
      </c>
      <c r="O241" s="737"/>
      <c r="P241" s="17"/>
      <c r="Q241" s="5"/>
      <c r="R241" s="34"/>
      <c r="S241" s="55"/>
    </row>
    <row r="242" spans="1:19" s="18" customFormat="1" ht="37.5" x14ac:dyDescent="0.25">
      <c r="A242" s="589">
        <v>48</v>
      </c>
      <c r="B242" s="591" t="s">
        <v>147</v>
      </c>
      <c r="C242" s="85" t="s">
        <v>96</v>
      </c>
      <c r="D242" s="80" t="s">
        <v>17</v>
      </c>
      <c r="E242" s="47">
        <f>E243+E244+E245</f>
        <v>14.7</v>
      </c>
      <c r="F242" s="47">
        <f>F243+F244+F245</f>
        <v>14.7</v>
      </c>
      <c r="G242" s="47">
        <f>G243+G244+G245</f>
        <v>0</v>
      </c>
      <c r="H242" s="46">
        <f>G242/F242</f>
        <v>0</v>
      </c>
      <c r="I242" s="47">
        <f>G242</f>
        <v>0</v>
      </c>
      <c r="J242" s="46">
        <f>J245</f>
        <v>0</v>
      </c>
      <c r="K242" s="46" t="e">
        <f>K245</f>
        <v>#DIV/0!</v>
      </c>
      <c r="L242" s="47">
        <f>L245</f>
        <v>14.7</v>
      </c>
      <c r="M242" s="117"/>
      <c r="N242" s="110">
        <f>L242/F242</f>
        <v>1</v>
      </c>
      <c r="O242" s="104" t="s">
        <v>177</v>
      </c>
      <c r="P242" s="17"/>
      <c r="Q242" s="5"/>
      <c r="R242" s="34"/>
      <c r="S242" s="55"/>
    </row>
    <row r="243" spans="1:19" s="18" customFormat="1" ht="27" x14ac:dyDescent="0.25">
      <c r="A243" s="590"/>
      <c r="B243" s="592"/>
      <c r="C243" s="85" t="s">
        <v>3</v>
      </c>
      <c r="D243" s="86"/>
      <c r="E243" s="47"/>
      <c r="F243" s="47"/>
      <c r="G243" s="47"/>
      <c r="H243" s="46"/>
      <c r="I243" s="47"/>
      <c r="J243" s="46"/>
      <c r="K243" s="46"/>
      <c r="L243" s="47"/>
      <c r="M243" s="117"/>
      <c r="N243" s="110"/>
      <c r="O243" s="104"/>
      <c r="P243" s="17"/>
      <c r="Q243" s="5"/>
      <c r="R243" s="34"/>
      <c r="S243" s="55"/>
    </row>
    <row r="244" spans="1:19" s="18" customFormat="1" ht="27" x14ac:dyDescent="0.25">
      <c r="A244" s="590"/>
      <c r="B244" s="592"/>
      <c r="C244" s="85" t="s">
        <v>10</v>
      </c>
      <c r="D244" s="86"/>
      <c r="E244" s="47"/>
      <c r="F244" s="47"/>
      <c r="G244" s="47"/>
      <c r="H244" s="46"/>
      <c r="I244" s="47"/>
      <c r="J244" s="46"/>
      <c r="K244" s="46"/>
      <c r="L244" s="47"/>
      <c r="M244" s="117"/>
      <c r="N244" s="110"/>
      <c r="O244" s="104"/>
      <c r="P244" s="17"/>
      <c r="Q244" s="5"/>
      <c r="R244" s="34"/>
      <c r="S244" s="55"/>
    </row>
    <row r="245" spans="1:19" s="18" customFormat="1" ht="27" x14ac:dyDescent="0.25">
      <c r="A245" s="712"/>
      <c r="B245" s="604"/>
      <c r="C245" s="85" t="s">
        <v>5</v>
      </c>
      <c r="D245" s="86"/>
      <c r="E245" s="47">
        <v>14.7</v>
      </c>
      <c r="F245" s="47">
        <v>14.7</v>
      </c>
      <c r="G245" s="47"/>
      <c r="H245" s="46">
        <f>G245/F245</f>
        <v>0</v>
      </c>
      <c r="I245" s="47">
        <f>G245</f>
        <v>0</v>
      </c>
      <c r="J245" s="46">
        <f>I245/F245</f>
        <v>0</v>
      </c>
      <c r="K245" s="46" t="e">
        <f>I245/G245</f>
        <v>#DIV/0!</v>
      </c>
      <c r="L245" s="47">
        <f>F245</f>
        <v>14.7</v>
      </c>
      <c r="M245" s="117"/>
      <c r="N245" s="110">
        <f>L245/F245</f>
        <v>1</v>
      </c>
      <c r="O245" s="104"/>
      <c r="P245" s="17"/>
      <c r="Q245" s="5"/>
      <c r="R245" s="34"/>
      <c r="S245" s="55"/>
    </row>
    <row r="246" spans="1:19" s="18" customFormat="1" ht="37.5" x14ac:dyDescent="0.25">
      <c r="A246" s="567">
        <v>49</v>
      </c>
      <c r="B246" s="67" t="s">
        <v>93</v>
      </c>
      <c r="C246" s="68" t="s">
        <v>94</v>
      </c>
      <c r="D246" s="43" t="s">
        <v>17</v>
      </c>
      <c r="E246" s="44">
        <f>SUM(E247:E249)</f>
        <v>4173.13</v>
      </c>
      <c r="F246" s="44">
        <f>SUM(F247:F249)</f>
        <v>4173.13</v>
      </c>
      <c r="G246" s="44">
        <f>SUM(G247:G249)</f>
        <v>823.87</v>
      </c>
      <c r="H246" s="45">
        <f>G246/F246</f>
        <v>0.19700000000000001</v>
      </c>
      <c r="I246" s="44">
        <f>I247+I248+I249</f>
        <v>823.87</v>
      </c>
      <c r="J246" s="46">
        <f t="shared" si="28"/>
        <v>0.19700000000000001</v>
      </c>
      <c r="K246" s="45">
        <f t="shared" si="33"/>
        <v>1</v>
      </c>
      <c r="L246" s="44">
        <f>L247+L248+L249</f>
        <v>4173.13</v>
      </c>
      <c r="M246" s="117">
        <f>M248+M249</f>
        <v>0</v>
      </c>
      <c r="N246" s="111">
        <f t="shared" si="31"/>
        <v>1</v>
      </c>
      <c r="O246" s="572"/>
      <c r="P246" s="17"/>
      <c r="Q246" s="5"/>
      <c r="R246" s="34"/>
      <c r="S246" s="55"/>
    </row>
    <row r="247" spans="1:19" s="18" customFormat="1" ht="27" x14ac:dyDescent="0.25">
      <c r="A247" s="568"/>
      <c r="B247" s="61"/>
      <c r="C247" s="48" t="s">
        <v>3</v>
      </c>
      <c r="D247" s="15"/>
      <c r="E247" s="13">
        <f t="shared" ref="E247:G249" si="37">E251</f>
        <v>0</v>
      </c>
      <c r="F247" s="13">
        <f t="shared" si="37"/>
        <v>0</v>
      </c>
      <c r="G247" s="13">
        <f t="shared" si="37"/>
        <v>0</v>
      </c>
      <c r="H247" s="30"/>
      <c r="I247" s="13"/>
      <c r="J247" s="29"/>
      <c r="K247" s="30"/>
      <c r="L247" s="13"/>
      <c r="M247" s="115">
        <f t="shared" ref="M247:M261" si="38">F247-L247</f>
        <v>0</v>
      </c>
      <c r="N247" s="107"/>
      <c r="O247" s="705"/>
      <c r="P247" s="17"/>
      <c r="Q247" s="5"/>
      <c r="R247" s="34"/>
      <c r="S247" s="55"/>
    </row>
    <row r="248" spans="1:19" s="18" customFormat="1" ht="27" x14ac:dyDescent="0.25">
      <c r="A248" s="568"/>
      <c r="B248" s="61"/>
      <c r="C248" s="48" t="s">
        <v>10</v>
      </c>
      <c r="D248" s="15"/>
      <c r="E248" s="13">
        <f>E256</f>
        <v>6</v>
      </c>
      <c r="F248" s="13">
        <f>F256</f>
        <v>6</v>
      </c>
      <c r="G248" s="13">
        <f>G254</f>
        <v>1.46</v>
      </c>
      <c r="H248" s="30">
        <f t="shared" si="32"/>
        <v>0.24299999999999999</v>
      </c>
      <c r="I248" s="13">
        <f>I252+I256</f>
        <v>1.46</v>
      </c>
      <c r="J248" s="29">
        <f t="shared" ref="J248:J253" si="39">I248/F248</f>
        <v>0.24299999999999999</v>
      </c>
      <c r="K248" s="30">
        <f t="shared" si="33"/>
        <v>1</v>
      </c>
      <c r="L248" s="13">
        <f t="shared" si="35"/>
        <v>6</v>
      </c>
      <c r="M248" s="115">
        <f t="shared" si="38"/>
        <v>0</v>
      </c>
      <c r="N248" s="107">
        <f t="shared" si="31"/>
        <v>1</v>
      </c>
      <c r="O248" s="705"/>
      <c r="P248" s="17"/>
      <c r="Q248" s="5"/>
      <c r="R248" s="34"/>
      <c r="S248" s="55"/>
    </row>
    <row r="249" spans="1:19" s="18" customFormat="1" ht="27" x14ac:dyDescent="0.25">
      <c r="A249" s="571"/>
      <c r="B249" s="59"/>
      <c r="C249" s="70" t="s">
        <v>5</v>
      </c>
      <c r="D249" s="15"/>
      <c r="E249" s="13">
        <f>E253</f>
        <v>4167.13</v>
      </c>
      <c r="F249" s="13">
        <f t="shared" si="37"/>
        <v>4167.13</v>
      </c>
      <c r="G249" s="13">
        <f>G250</f>
        <v>822.41</v>
      </c>
      <c r="H249" s="29">
        <f t="shared" si="32"/>
        <v>0.19700000000000001</v>
      </c>
      <c r="I249" s="13">
        <f>I253</f>
        <v>822.41</v>
      </c>
      <c r="J249" s="29">
        <f t="shared" si="39"/>
        <v>0.19700000000000001</v>
      </c>
      <c r="K249" s="29">
        <f t="shared" si="33"/>
        <v>1</v>
      </c>
      <c r="L249" s="13">
        <f>L250</f>
        <v>4167.13</v>
      </c>
      <c r="M249" s="115">
        <f t="shared" si="38"/>
        <v>0</v>
      </c>
      <c r="N249" s="107">
        <f t="shared" si="31"/>
        <v>1</v>
      </c>
      <c r="O249" s="573"/>
      <c r="P249" s="17"/>
      <c r="Q249" s="5"/>
      <c r="R249" s="34"/>
      <c r="S249" s="55"/>
    </row>
    <row r="250" spans="1:19" s="18" customFormat="1" ht="56.25" x14ac:dyDescent="0.25">
      <c r="A250" s="603">
        <v>50</v>
      </c>
      <c r="B250" s="608" t="s">
        <v>148</v>
      </c>
      <c r="C250" s="19" t="s">
        <v>95</v>
      </c>
      <c r="D250" s="16" t="s">
        <v>17</v>
      </c>
      <c r="E250" s="20">
        <f>SUM(E251:E253)</f>
        <v>4167.13</v>
      </c>
      <c r="F250" s="20">
        <f>SUM(F251:F253)</f>
        <v>4167.13</v>
      </c>
      <c r="G250" s="20">
        <f>SUM(G251:G253)</f>
        <v>822.41</v>
      </c>
      <c r="H250" s="30">
        <f>G250/F250</f>
        <v>0.19700000000000001</v>
      </c>
      <c r="I250" s="20">
        <f>SUM(I251:I253)</f>
        <v>822.41</v>
      </c>
      <c r="J250" s="29">
        <f t="shared" si="39"/>
        <v>0.19700000000000001</v>
      </c>
      <c r="K250" s="30">
        <f>I250/G250</f>
        <v>1</v>
      </c>
      <c r="L250" s="20">
        <f>L253</f>
        <v>4167.13</v>
      </c>
      <c r="M250" s="115">
        <f t="shared" si="38"/>
        <v>0</v>
      </c>
      <c r="N250" s="107">
        <f t="shared" si="31"/>
        <v>1</v>
      </c>
      <c r="O250" s="723" t="s">
        <v>177</v>
      </c>
      <c r="P250" s="17"/>
      <c r="Q250" s="5"/>
      <c r="R250" s="34"/>
      <c r="S250" s="55"/>
    </row>
    <row r="251" spans="1:19" s="18" customFormat="1" ht="27" x14ac:dyDescent="0.25">
      <c r="A251" s="603"/>
      <c r="B251" s="620"/>
      <c r="C251" s="70" t="s">
        <v>3</v>
      </c>
      <c r="D251" s="15"/>
      <c r="E251" s="13"/>
      <c r="F251" s="13"/>
      <c r="G251" s="13"/>
      <c r="H251" s="29"/>
      <c r="I251" s="13"/>
      <c r="J251" s="29"/>
      <c r="K251" s="29"/>
      <c r="L251" s="13"/>
      <c r="M251" s="115"/>
      <c r="N251" s="107"/>
      <c r="O251" s="723"/>
      <c r="P251" s="17"/>
      <c r="Q251" s="5"/>
      <c r="R251" s="34"/>
      <c r="S251" s="55"/>
    </row>
    <row r="252" spans="1:19" s="18" customFormat="1" ht="27" x14ac:dyDescent="0.25">
      <c r="A252" s="603"/>
      <c r="B252" s="620"/>
      <c r="C252" s="70" t="s">
        <v>10</v>
      </c>
      <c r="D252" s="15"/>
      <c r="E252" s="13"/>
      <c r="F252" s="13"/>
      <c r="G252" s="13"/>
      <c r="H252" s="29"/>
      <c r="I252" s="13"/>
      <c r="J252" s="29"/>
      <c r="K252" s="29"/>
      <c r="L252" s="13"/>
      <c r="M252" s="115"/>
      <c r="N252" s="107"/>
      <c r="O252" s="723"/>
      <c r="P252" s="17"/>
      <c r="Q252" s="5"/>
      <c r="R252" s="34"/>
      <c r="S252" s="55"/>
    </row>
    <row r="253" spans="1:19" s="18" customFormat="1" ht="27" x14ac:dyDescent="0.25">
      <c r="A253" s="603"/>
      <c r="B253" s="609"/>
      <c r="C253" s="70" t="s">
        <v>5</v>
      </c>
      <c r="D253" s="15"/>
      <c r="E253" s="13">
        <v>4167.13</v>
      </c>
      <c r="F253" s="13">
        <v>4167.13</v>
      </c>
      <c r="G253" s="13">
        <v>822.41</v>
      </c>
      <c r="H253" s="29">
        <f t="shared" ref="H253:H261" si="40">G253/F253</f>
        <v>0.19700000000000001</v>
      </c>
      <c r="I253" s="13">
        <f>G253</f>
        <v>822.41</v>
      </c>
      <c r="J253" s="29">
        <f t="shared" si="39"/>
        <v>0.19700000000000001</v>
      </c>
      <c r="K253" s="29">
        <f t="shared" ref="K253:K261" si="41">I253/G253</f>
        <v>1</v>
      </c>
      <c r="L253" s="13">
        <f>F253</f>
        <v>4167.13</v>
      </c>
      <c r="M253" s="115">
        <f t="shared" si="38"/>
        <v>0</v>
      </c>
      <c r="N253" s="107">
        <f t="shared" si="31"/>
        <v>1</v>
      </c>
      <c r="O253" s="723"/>
      <c r="P253" s="17"/>
      <c r="Q253" s="5"/>
      <c r="R253" s="34"/>
      <c r="S253" s="55"/>
    </row>
    <row r="254" spans="1:19" s="18" customFormat="1" ht="37.5" x14ac:dyDescent="0.25">
      <c r="A254" s="769">
        <v>51</v>
      </c>
      <c r="B254" s="608" t="s">
        <v>149</v>
      </c>
      <c r="C254" s="79" t="s">
        <v>97</v>
      </c>
      <c r="D254" s="16" t="s">
        <v>17</v>
      </c>
      <c r="E254" s="13">
        <f t="shared" ref="E254:L254" si="42">E256</f>
        <v>6</v>
      </c>
      <c r="F254" s="13">
        <f t="shared" si="42"/>
        <v>6</v>
      </c>
      <c r="G254" s="13">
        <f t="shared" si="42"/>
        <v>1.46</v>
      </c>
      <c r="H254" s="29">
        <f t="shared" si="42"/>
        <v>0.24299999999999999</v>
      </c>
      <c r="I254" s="13">
        <f t="shared" si="42"/>
        <v>1.46</v>
      </c>
      <c r="J254" s="29">
        <f t="shared" si="42"/>
        <v>0.24299999999999999</v>
      </c>
      <c r="K254" s="29">
        <f t="shared" si="42"/>
        <v>1</v>
      </c>
      <c r="L254" s="13">
        <f t="shared" si="42"/>
        <v>6</v>
      </c>
      <c r="M254" s="115"/>
      <c r="N254" s="107">
        <f>N256</f>
        <v>1</v>
      </c>
      <c r="O254" s="603" t="s">
        <v>168</v>
      </c>
      <c r="P254" s="17"/>
      <c r="Q254" s="5"/>
      <c r="R254" s="34"/>
      <c r="S254" s="55"/>
    </row>
    <row r="255" spans="1:19" s="18" customFormat="1" ht="27" x14ac:dyDescent="0.25">
      <c r="A255" s="770"/>
      <c r="B255" s="620"/>
      <c r="C255" s="79" t="s">
        <v>3</v>
      </c>
      <c r="D255" s="15"/>
      <c r="E255" s="13"/>
      <c r="F255" s="13"/>
      <c r="G255" s="13"/>
      <c r="H255" s="29"/>
      <c r="I255" s="13"/>
      <c r="J255" s="29"/>
      <c r="K255" s="29"/>
      <c r="L255" s="13"/>
      <c r="M255" s="115"/>
      <c r="N255" s="107"/>
      <c r="O255" s="603"/>
      <c r="P255" s="17"/>
      <c r="Q255" s="5"/>
      <c r="R255" s="34"/>
      <c r="S255" s="55"/>
    </row>
    <row r="256" spans="1:19" s="18" customFormat="1" ht="27" x14ac:dyDescent="0.25">
      <c r="A256" s="770"/>
      <c r="B256" s="620"/>
      <c r="C256" s="79" t="s">
        <v>10</v>
      </c>
      <c r="D256" s="15"/>
      <c r="E256" s="13">
        <v>6</v>
      </c>
      <c r="F256" s="13">
        <v>6</v>
      </c>
      <c r="G256" s="13">
        <v>1.46</v>
      </c>
      <c r="H256" s="29">
        <f>G256/F256</f>
        <v>0.24299999999999999</v>
      </c>
      <c r="I256" s="13">
        <f>G256</f>
        <v>1.46</v>
      </c>
      <c r="J256" s="29">
        <f>I256/F256</f>
        <v>0.24299999999999999</v>
      </c>
      <c r="K256" s="29">
        <f>I256/G256</f>
        <v>1</v>
      </c>
      <c r="L256" s="13">
        <f>F256</f>
        <v>6</v>
      </c>
      <c r="M256" s="115"/>
      <c r="N256" s="107">
        <f>L256/F256</f>
        <v>1</v>
      </c>
      <c r="O256" s="603"/>
      <c r="P256" s="17"/>
      <c r="Q256" s="5"/>
      <c r="R256" s="34"/>
      <c r="S256" s="55"/>
    </row>
    <row r="257" spans="1:19" s="18" customFormat="1" ht="27" x14ac:dyDescent="0.25">
      <c r="A257" s="846"/>
      <c r="B257" s="609"/>
      <c r="C257" s="79" t="s">
        <v>5</v>
      </c>
      <c r="D257" s="15"/>
      <c r="E257" s="13"/>
      <c r="F257" s="13"/>
      <c r="G257" s="13"/>
      <c r="H257" s="29"/>
      <c r="I257" s="13"/>
      <c r="J257" s="29"/>
      <c r="K257" s="29"/>
      <c r="L257" s="13"/>
      <c r="M257" s="115"/>
      <c r="N257" s="107"/>
      <c r="O257" s="603"/>
      <c r="P257" s="17"/>
      <c r="Q257" s="5"/>
      <c r="R257" s="34"/>
      <c r="S257" s="55"/>
    </row>
    <row r="258" spans="1:19" s="18" customFormat="1" ht="37.5" x14ac:dyDescent="0.25">
      <c r="A258" s="711">
        <v>52</v>
      </c>
      <c r="B258" s="741" t="s">
        <v>98</v>
      </c>
      <c r="C258" s="66" t="s">
        <v>27</v>
      </c>
      <c r="D258" s="16" t="s">
        <v>17</v>
      </c>
      <c r="E258" s="20">
        <f>SUM(E259:E261)</f>
        <v>451.9</v>
      </c>
      <c r="F258" s="20">
        <f>SUM(F259:F261)</f>
        <v>451.9</v>
      </c>
      <c r="G258" s="20">
        <f>G261</f>
        <v>129.16</v>
      </c>
      <c r="H258" s="30">
        <f>G258/F258</f>
        <v>0.28599999999999998</v>
      </c>
      <c r="I258" s="20">
        <f>SUM(I259:I261)</f>
        <v>129.16</v>
      </c>
      <c r="J258" s="30">
        <f>I258/F258</f>
        <v>0.28599999999999998</v>
      </c>
      <c r="K258" s="30">
        <f t="shared" si="41"/>
        <v>1</v>
      </c>
      <c r="L258" s="20">
        <f>L261</f>
        <v>451.9</v>
      </c>
      <c r="M258" s="115">
        <f t="shared" si="38"/>
        <v>0</v>
      </c>
      <c r="N258" s="108">
        <f t="shared" si="31"/>
        <v>1</v>
      </c>
      <c r="O258" s="737"/>
      <c r="P258" s="17"/>
      <c r="Q258" s="5"/>
      <c r="R258" s="34"/>
      <c r="S258" s="55"/>
    </row>
    <row r="259" spans="1:19" s="18" customFormat="1" ht="27" x14ac:dyDescent="0.25">
      <c r="A259" s="711"/>
      <c r="B259" s="742"/>
      <c r="C259" s="70" t="s">
        <v>3</v>
      </c>
      <c r="D259" s="15"/>
      <c r="E259" s="13"/>
      <c r="F259" s="13"/>
      <c r="G259" s="13"/>
      <c r="H259" s="29"/>
      <c r="I259" s="13"/>
      <c r="J259" s="29"/>
      <c r="K259" s="29"/>
      <c r="L259" s="13"/>
      <c r="M259" s="115"/>
      <c r="N259" s="107"/>
      <c r="O259" s="737"/>
      <c r="P259" s="17"/>
      <c r="Q259" s="5"/>
      <c r="R259" s="34"/>
      <c r="S259" s="55"/>
    </row>
    <row r="260" spans="1:19" s="18" customFormat="1" ht="27" x14ac:dyDescent="0.25">
      <c r="A260" s="711"/>
      <c r="B260" s="742"/>
      <c r="C260" s="70" t="s">
        <v>10</v>
      </c>
      <c r="D260" s="15"/>
      <c r="E260" s="13"/>
      <c r="F260" s="13"/>
      <c r="G260" s="13"/>
      <c r="H260" s="29"/>
      <c r="I260" s="13"/>
      <c r="J260" s="29"/>
      <c r="K260" s="29"/>
      <c r="L260" s="13"/>
      <c r="M260" s="115"/>
      <c r="N260" s="107"/>
      <c r="O260" s="737"/>
      <c r="P260" s="17"/>
      <c r="Q260" s="5"/>
      <c r="R260" s="34"/>
      <c r="S260" s="55"/>
    </row>
    <row r="261" spans="1:19" s="18" customFormat="1" ht="27" x14ac:dyDescent="0.25">
      <c r="A261" s="711"/>
      <c r="B261" s="747"/>
      <c r="C261" s="70" t="s">
        <v>5</v>
      </c>
      <c r="D261" s="15"/>
      <c r="E261" s="13">
        <v>451.9</v>
      </c>
      <c r="F261" s="13">
        <v>451.9</v>
      </c>
      <c r="G261" s="13">
        <v>129.16</v>
      </c>
      <c r="H261" s="29">
        <f t="shared" si="40"/>
        <v>0.28599999999999998</v>
      </c>
      <c r="I261" s="13">
        <f>G261</f>
        <v>129.16</v>
      </c>
      <c r="J261" s="29">
        <f>I261/F261</f>
        <v>0.28599999999999998</v>
      </c>
      <c r="K261" s="29">
        <f t="shared" si="41"/>
        <v>1</v>
      </c>
      <c r="L261" s="13">
        <f>F261</f>
        <v>451.9</v>
      </c>
      <c r="M261" s="115">
        <f t="shared" si="38"/>
        <v>0</v>
      </c>
      <c r="N261" s="107">
        <f t="shared" si="31"/>
        <v>1</v>
      </c>
      <c r="O261" s="737"/>
      <c r="P261" s="17"/>
      <c r="Q261" s="5"/>
      <c r="R261" s="34"/>
      <c r="S261" s="55"/>
    </row>
    <row r="262" spans="1:19" s="18" customFormat="1" ht="50.25" customHeight="1" x14ac:dyDescent="0.25">
      <c r="A262" s="775">
        <v>53</v>
      </c>
      <c r="B262" s="778"/>
      <c r="C262" s="91" t="s">
        <v>99</v>
      </c>
      <c r="D262" s="91" t="s">
        <v>42</v>
      </c>
      <c r="E262" s="92">
        <f>E263+E264+E265</f>
        <v>44273.120000000003</v>
      </c>
      <c r="F262" s="92">
        <f>F263+F264+F265</f>
        <v>44456.12</v>
      </c>
      <c r="G262" s="92">
        <f>G263+G264+G265</f>
        <v>3414.81</v>
      </c>
      <c r="H262" s="93">
        <f>H264</f>
        <v>5.0999999999999997E-2</v>
      </c>
      <c r="I262" s="92">
        <f>I263+I264+I265</f>
        <v>3414.81</v>
      </c>
      <c r="J262" s="93">
        <f>J264</f>
        <v>5.0999999999999997E-2</v>
      </c>
      <c r="K262" s="93">
        <f>I262/G262</f>
        <v>1</v>
      </c>
      <c r="L262" s="92">
        <f>L263+L264+L265</f>
        <v>44456.12</v>
      </c>
      <c r="M262" s="118"/>
      <c r="N262" s="112">
        <f t="shared" ref="N262:N268" si="43">L262/F262</f>
        <v>1</v>
      </c>
      <c r="O262" s="737"/>
      <c r="P262" s="17"/>
      <c r="Q262" s="17"/>
      <c r="R262" s="94"/>
      <c r="S262" s="95"/>
    </row>
    <row r="263" spans="1:19" s="18" customFormat="1" ht="27" x14ac:dyDescent="0.25">
      <c r="A263" s="776"/>
      <c r="B263" s="779"/>
      <c r="C263" s="91" t="s">
        <v>3</v>
      </c>
      <c r="D263" s="96"/>
      <c r="E263" s="92">
        <f t="shared" ref="E263:F265" si="44">E8</f>
        <v>8024.6</v>
      </c>
      <c r="F263" s="92">
        <f t="shared" si="44"/>
        <v>8024.6</v>
      </c>
      <c r="G263" s="92">
        <f>G8</f>
        <v>1309.92</v>
      </c>
      <c r="H263" s="93">
        <f t="shared" ref="H263:H268" si="45">G263/F263</f>
        <v>0.16300000000000001</v>
      </c>
      <c r="I263" s="92">
        <f>G263</f>
        <v>1309.92</v>
      </c>
      <c r="J263" s="93">
        <f t="shared" ref="J263:J268" si="46">I263/F263</f>
        <v>0.16300000000000001</v>
      </c>
      <c r="K263" s="93">
        <f>I263/G263</f>
        <v>1</v>
      </c>
      <c r="L263" s="92">
        <f>L13</f>
        <v>8024.6</v>
      </c>
      <c r="M263" s="118"/>
      <c r="N263" s="112">
        <f t="shared" si="43"/>
        <v>1</v>
      </c>
      <c r="O263" s="737"/>
      <c r="P263" s="17"/>
      <c r="Q263" s="17"/>
      <c r="R263" s="94"/>
      <c r="S263" s="95"/>
    </row>
    <row r="264" spans="1:19" s="18" customFormat="1" ht="27" x14ac:dyDescent="0.25">
      <c r="A264" s="776"/>
      <c r="B264" s="779"/>
      <c r="C264" s="91" t="s">
        <v>10</v>
      </c>
      <c r="D264" s="96"/>
      <c r="E264" s="92">
        <f t="shared" si="44"/>
        <v>15883.25</v>
      </c>
      <c r="F264" s="92">
        <f>F9</f>
        <v>16066.25</v>
      </c>
      <c r="G264" s="92">
        <f>G9</f>
        <v>826.73</v>
      </c>
      <c r="H264" s="93">
        <f t="shared" si="45"/>
        <v>5.0999999999999997E-2</v>
      </c>
      <c r="I264" s="92">
        <f>G264</f>
        <v>826.73</v>
      </c>
      <c r="J264" s="93">
        <f t="shared" si="46"/>
        <v>5.0999999999999997E-2</v>
      </c>
      <c r="K264" s="93">
        <f>I263/G263</f>
        <v>1</v>
      </c>
      <c r="L264" s="92">
        <f>L39+L14</f>
        <v>16066.25</v>
      </c>
      <c r="M264" s="118"/>
      <c r="N264" s="112">
        <f t="shared" si="43"/>
        <v>1</v>
      </c>
      <c r="O264" s="737"/>
      <c r="P264" s="17"/>
      <c r="Q264" s="17"/>
      <c r="R264" s="94"/>
      <c r="S264" s="95"/>
    </row>
    <row r="265" spans="1:19" s="18" customFormat="1" ht="27" x14ac:dyDescent="0.25">
      <c r="A265" s="777"/>
      <c r="B265" s="780"/>
      <c r="C265" s="91" t="s">
        <v>5</v>
      </c>
      <c r="D265" s="96"/>
      <c r="E265" s="92">
        <f t="shared" si="44"/>
        <v>20365.27</v>
      </c>
      <c r="F265" s="92">
        <f t="shared" si="44"/>
        <v>20365.27</v>
      </c>
      <c r="G265" s="92">
        <f>G10</f>
        <v>1278.1600000000001</v>
      </c>
      <c r="H265" s="93">
        <f t="shared" si="45"/>
        <v>6.3E-2</v>
      </c>
      <c r="I265" s="92">
        <f>G265</f>
        <v>1278.1600000000001</v>
      </c>
      <c r="J265" s="93">
        <f t="shared" si="46"/>
        <v>6.3E-2</v>
      </c>
      <c r="K265" s="93">
        <f>I265/G265</f>
        <v>1</v>
      </c>
      <c r="L265" s="92">
        <f>L40</f>
        <v>20365.27</v>
      </c>
      <c r="M265" s="118"/>
      <c r="N265" s="112">
        <f t="shared" si="43"/>
        <v>1</v>
      </c>
      <c r="O265" s="737"/>
      <c r="P265" s="17"/>
      <c r="Q265" s="17"/>
      <c r="R265" s="94"/>
      <c r="S265" s="95"/>
    </row>
    <row r="266" spans="1:19" s="18" customFormat="1" ht="60" customHeight="1" x14ac:dyDescent="0.25">
      <c r="A266" s="731">
        <v>54</v>
      </c>
      <c r="B266" s="591"/>
      <c r="C266" s="79" t="s">
        <v>100</v>
      </c>
      <c r="D266" s="79" t="s">
        <v>42</v>
      </c>
      <c r="E266" s="13">
        <f>E267+E268</f>
        <v>7746.31</v>
      </c>
      <c r="F266" s="13">
        <f>F267+F268</f>
        <v>7746.31</v>
      </c>
      <c r="G266" s="13">
        <f>G267+G268</f>
        <v>1300.0899999999999</v>
      </c>
      <c r="H266" s="29">
        <f t="shared" si="45"/>
        <v>0.16800000000000001</v>
      </c>
      <c r="I266" s="13">
        <f>I267+I268+I269</f>
        <v>1300.0899999999999</v>
      </c>
      <c r="J266" s="29">
        <f t="shared" si="46"/>
        <v>0.16800000000000001</v>
      </c>
      <c r="K266" s="29">
        <f>I266/G266</f>
        <v>1</v>
      </c>
      <c r="L266" s="13">
        <f>L267+L268</f>
        <v>7746.31</v>
      </c>
      <c r="M266" s="115"/>
      <c r="N266" s="107">
        <f t="shared" si="43"/>
        <v>1</v>
      </c>
      <c r="O266" s="737"/>
      <c r="P266" s="17"/>
      <c r="Q266" s="5"/>
      <c r="R266" s="34"/>
      <c r="S266" s="55"/>
    </row>
    <row r="267" spans="1:19" s="18" customFormat="1" ht="27" x14ac:dyDescent="0.25">
      <c r="A267" s="732"/>
      <c r="B267" s="592"/>
      <c r="C267" s="79" t="s">
        <v>3</v>
      </c>
      <c r="D267" s="15"/>
      <c r="E267" s="13">
        <f>E17+E21+E25</f>
        <v>7724.17</v>
      </c>
      <c r="F267" s="13">
        <f>F17+F21+F25</f>
        <v>7724.17</v>
      </c>
      <c r="G267" s="13">
        <f>G16+G20+G25</f>
        <v>1297.99</v>
      </c>
      <c r="H267" s="29">
        <f t="shared" si="45"/>
        <v>0.16800000000000001</v>
      </c>
      <c r="I267" s="13">
        <f>G267</f>
        <v>1297.99</v>
      </c>
      <c r="J267" s="29">
        <f t="shared" si="46"/>
        <v>0.16800000000000001</v>
      </c>
      <c r="K267" s="29">
        <f>I267/G267</f>
        <v>1</v>
      </c>
      <c r="L267" s="13">
        <f>F267</f>
        <v>7724.17</v>
      </c>
      <c r="M267" s="115"/>
      <c r="N267" s="107">
        <f t="shared" si="43"/>
        <v>1</v>
      </c>
      <c r="O267" s="737"/>
      <c r="P267" s="17"/>
      <c r="Q267" s="5"/>
      <c r="R267" s="34"/>
      <c r="S267" s="55"/>
    </row>
    <row r="268" spans="1:19" s="18" customFormat="1" ht="27" x14ac:dyDescent="0.25">
      <c r="A268" s="732"/>
      <c r="B268" s="592"/>
      <c r="C268" s="79" t="s">
        <v>10</v>
      </c>
      <c r="D268" s="15"/>
      <c r="E268" s="13">
        <f>E14</f>
        <v>22.14</v>
      </c>
      <c r="F268" s="13">
        <f>F14</f>
        <v>22.14</v>
      </c>
      <c r="G268" s="13">
        <f>G26</f>
        <v>2.1</v>
      </c>
      <c r="H268" s="29">
        <f t="shared" si="45"/>
        <v>9.5000000000000001E-2</v>
      </c>
      <c r="I268" s="13">
        <f>G268</f>
        <v>2.1</v>
      </c>
      <c r="J268" s="29">
        <f t="shared" si="46"/>
        <v>9.5000000000000001E-2</v>
      </c>
      <c r="K268" s="29">
        <f>I268/G268</f>
        <v>1</v>
      </c>
      <c r="L268" s="13">
        <f>F268</f>
        <v>22.14</v>
      </c>
      <c r="M268" s="115"/>
      <c r="N268" s="107">
        <f t="shared" si="43"/>
        <v>1</v>
      </c>
      <c r="O268" s="737"/>
      <c r="P268" s="17"/>
      <c r="Q268" s="5"/>
      <c r="R268" s="34"/>
      <c r="S268" s="55"/>
    </row>
    <row r="269" spans="1:19" s="18" customFormat="1" ht="27" x14ac:dyDescent="0.25">
      <c r="A269" s="755"/>
      <c r="B269" s="604"/>
      <c r="C269" s="79" t="s">
        <v>5</v>
      </c>
      <c r="D269" s="15"/>
      <c r="E269" s="13"/>
      <c r="F269" s="13"/>
      <c r="G269" s="13"/>
      <c r="H269" s="29"/>
      <c r="I269" s="13">
        <f>G269</f>
        <v>0</v>
      </c>
      <c r="J269" s="29"/>
      <c r="K269" s="29"/>
      <c r="L269" s="13"/>
      <c r="M269" s="115"/>
      <c r="N269" s="107"/>
      <c r="O269" s="737"/>
      <c r="P269" s="17"/>
      <c r="Q269" s="5"/>
      <c r="R269" s="34"/>
      <c r="S269" s="55"/>
    </row>
    <row r="270" spans="1:19" s="18" customFormat="1" ht="75" customHeight="1" x14ac:dyDescent="0.25">
      <c r="A270" s="731">
        <v>55</v>
      </c>
      <c r="B270" s="591"/>
      <c r="C270" s="79" t="s">
        <v>101</v>
      </c>
      <c r="D270" s="79" t="s">
        <v>42</v>
      </c>
      <c r="E270" s="13">
        <f t="shared" ref="E270:K270" si="47">E272</f>
        <v>3258.3</v>
      </c>
      <c r="F270" s="13">
        <f t="shared" si="47"/>
        <v>3258.3</v>
      </c>
      <c r="G270" s="13">
        <f>G272</f>
        <v>183.27</v>
      </c>
      <c r="H270" s="29">
        <f t="shared" si="47"/>
        <v>5.6000000000000001E-2</v>
      </c>
      <c r="I270" s="13">
        <f>I272</f>
        <v>183.27</v>
      </c>
      <c r="J270" s="29">
        <f>J272</f>
        <v>5.6000000000000001E-2</v>
      </c>
      <c r="K270" s="29">
        <f t="shared" si="47"/>
        <v>1</v>
      </c>
      <c r="L270" s="13">
        <f>L272</f>
        <v>3258.3</v>
      </c>
      <c r="M270" s="115"/>
      <c r="N270" s="107">
        <f>N272</f>
        <v>1</v>
      </c>
      <c r="O270" s="737"/>
      <c r="P270" s="17"/>
      <c r="Q270" s="5"/>
      <c r="R270" s="34"/>
      <c r="S270" s="55"/>
    </row>
    <row r="271" spans="1:19" s="18" customFormat="1" ht="27" x14ac:dyDescent="0.25">
      <c r="A271" s="732"/>
      <c r="B271" s="592"/>
      <c r="C271" s="79" t="s">
        <v>3</v>
      </c>
      <c r="D271" s="15"/>
      <c r="E271" s="13"/>
      <c r="F271" s="13"/>
      <c r="G271" s="13"/>
      <c r="H271" s="29"/>
      <c r="I271" s="13"/>
      <c r="J271" s="29"/>
      <c r="K271" s="29"/>
      <c r="L271" s="13"/>
      <c r="M271" s="115"/>
      <c r="N271" s="107"/>
      <c r="O271" s="737"/>
      <c r="P271" s="17"/>
      <c r="Q271" s="5"/>
      <c r="R271" s="34"/>
      <c r="S271" s="55"/>
    </row>
    <row r="272" spans="1:19" s="18" customFormat="1" ht="27" x14ac:dyDescent="0.25">
      <c r="A272" s="732"/>
      <c r="B272" s="592"/>
      <c r="C272" s="79" t="s">
        <v>10</v>
      </c>
      <c r="D272" s="15"/>
      <c r="E272" s="13">
        <f>E236+E202+E169+E149+E87</f>
        <v>3258.3</v>
      </c>
      <c r="F272" s="13">
        <f>F236+F204+F169+F149+F85</f>
        <v>3258.3</v>
      </c>
      <c r="G272" s="13">
        <f>G87+G149+G202+G234</f>
        <v>183.27</v>
      </c>
      <c r="H272" s="29">
        <f>G272/F272</f>
        <v>5.6000000000000001E-2</v>
      </c>
      <c r="I272" s="13">
        <f>G272</f>
        <v>183.27</v>
      </c>
      <c r="J272" s="29">
        <f>I272/F272</f>
        <v>5.6000000000000001E-2</v>
      </c>
      <c r="K272" s="29">
        <f>I272/G272</f>
        <v>1</v>
      </c>
      <c r="L272" s="13">
        <f>F272</f>
        <v>3258.3</v>
      </c>
      <c r="M272" s="115"/>
      <c r="N272" s="107">
        <f>L272/F272</f>
        <v>1</v>
      </c>
      <c r="O272" s="737"/>
      <c r="P272" s="17"/>
      <c r="Q272" s="5"/>
      <c r="R272" s="34"/>
      <c r="S272" s="55"/>
    </row>
    <row r="273" spans="1:19" s="18" customFormat="1" ht="27" x14ac:dyDescent="0.25">
      <c r="A273" s="755"/>
      <c r="B273" s="604"/>
      <c r="C273" s="79" t="s">
        <v>5</v>
      </c>
      <c r="D273" s="15"/>
      <c r="E273" s="13"/>
      <c r="F273" s="13"/>
      <c r="G273" s="13"/>
      <c r="H273" s="29"/>
      <c r="I273" s="13"/>
      <c r="J273" s="29"/>
      <c r="K273" s="29"/>
      <c r="L273" s="13"/>
      <c r="M273" s="115"/>
      <c r="N273" s="107"/>
      <c r="O273" s="737"/>
      <c r="P273" s="17"/>
      <c r="Q273" s="5"/>
      <c r="R273" s="34"/>
      <c r="S273" s="55"/>
    </row>
    <row r="274" spans="1:19" s="18" customFormat="1" ht="42" customHeight="1" x14ac:dyDescent="0.25">
      <c r="A274" s="731">
        <v>56</v>
      </c>
      <c r="B274" s="591"/>
      <c r="C274" s="79" t="s">
        <v>102</v>
      </c>
      <c r="D274" s="79" t="s">
        <v>42</v>
      </c>
      <c r="E274" s="13">
        <f t="shared" ref="E274:L274" si="48">E276</f>
        <v>408.82</v>
      </c>
      <c r="F274" s="13">
        <f t="shared" si="48"/>
        <v>408.82</v>
      </c>
      <c r="G274" s="13">
        <f>G276</f>
        <v>111.94</v>
      </c>
      <c r="H274" s="29">
        <f>H276</f>
        <v>0.27400000000000002</v>
      </c>
      <c r="I274" s="13">
        <f>I276</f>
        <v>111.94</v>
      </c>
      <c r="J274" s="29">
        <f>J276</f>
        <v>0.27400000000000002</v>
      </c>
      <c r="K274" s="29">
        <f t="shared" si="48"/>
        <v>1</v>
      </c>
      <c r="L274" s="13">
        <f t="shared" si="48"/>
        <v>408.82</v>
      </c>
      <c r="M274" s="115"/>
      <c r="N274" s="107">
        <f>N276</f>
        <v>1</v>
      </c>
      <c r="O274" s="737"/>
      <c r="P274" s="17"/>
      <c r="Q274" s="5"/>
      <c r="R274" s="34"/>
      <c r="S274" s="55"/>
    </row>
    <row r="275" spans="1:19" s="18" customFormat="1" ht="27" x14ac:dyDescent="0.25">
      <c r="A275" s="732"/>
      <c r="B275" s="592"/>
      <c r="C275" s="79" t="s">
        <v>3</v>
      </c>
      <c r="D275" s="15"/>
      <c r="E275" s="13"/>
      <c r="F275" s="13"/>
      <c r="G275" s="13"/>
      <c r="H275" s="29"/>
      <c r="I275" s="13"/>
      <c r="J275" s="29"/>
      <c r="K275" s="29"/>
      <c r="L275" s="13"/>
      <c r="M275" s="115"/>
      <c r="N275" s="107"/>
      <c r="O275" s="737"/>
      <c r="P275" s="17"/>
      <c r="Q275" s="5"/>
      <c r="R275" s="34"/>
      <c r="S275" s="55"/>
    </row>
    <row r="276" spans="1:19" s="18" customFormat="1" ht="27" x14ac:dyDescent="0.25">
      <c r="A276" s="732"/>
      <c r="B276" s="592"/>
      <c r="C276" s="79" t="s">
        <v>10</v>
      </c>
      <c r="D276" s="15"/>
      <c r="E276" s="13">
        <f>E111+E113+E177+E210</f>
        <v>408.82</v>
      </c>
      <c r="F276" s="13">
        <f>F210+F179+F113+F109</f>
        <v>408.82</v>
      </c>
      <c r="G276" s="13">
        <f>G109+G113+G177+G210</f>
        <v>111.94</v>
      </c>
      <c r="H276" s="29">
        <f>G276/F276</f>
        <v>0.27400000000000002</v>
      </c>
      <c r="I276" s="13">
        <f>G276</f>
        <v>111.94</v>
      </c>
      <c r="J276" s="29">
        <f>I276/F276</f>
        <v>0.27400000000000002</v>
      </c>
      <c r="K276" s="29">
        <f>I276/G276</f>
        <v>1</v>
      </c>
      <c r="L276" s="13">
        <f>F276</f>
        <v>408.82</v>
      </c>
      <c r="M276" s="115"/>
      <c r="N276" s="107">
        <f>L276/F276</f>
        <v>1</v>
      </c>
      <c r="O276" s="737"/>
      <c r="P276" s="17"/>
      <c r="Q276" s="5"/>
      <c r="R276" s="34"/>
      <c r="S276" s="55"/>
    </row>
    <row r="277" spans="1:19" s="18" customFormat="1" ht="27" x14ac:dyDescent="0.25">
      <c r="A277" s="755"/>
      <c r="B277" s="604"/>
      <c r="C277" s="79" t="s">
        <v>5</v>
      </c>
      <c r="D277" s="15"/>
      <c r="E277" s="13"/>
      <c r="F277" s="13"/>
      <c r="G277" s="13"/>
      <c r="H277" s="29" t="s">
        <v>172</v>
      </c>
      <c r="I277" s="13"/>
      <c r="J277" s="29"/>
      <c r="K277" s="29"/>
      <c r="L277" s="13"/>
      <c r="M277" s="115"/>
      <c r="N277" s="107"/>
      <c r="O277" s="737"/>
      <c r="P277" s="17"/>
      <c r="Q277" s="5"/>
      <c r="R277" s="34"/>
      <c r="S277" s="55"/>
    </row>
    <row r="278" spans="1:19" s="18" customFormat="1" ht="42" customHeight="1" x14ac:dyDescent="0.25">
      <c r="A278" s="731">
        <v>57</v>
      </c>
      <c r="B278" s="591"/>
      <c r="C278" s="79" t="s">
        <v>103</v>
      </c>
      <c r="D278" s="79" t="s">
        <v>42</v>
      </c>
      <c r="E278" s="13">
        <f t="shared" ref="E278:M278" si="49">E280</f>
        <v>1521.5</v>
      </c>
      <c r="F278" s="13">
        <f t="shared" si="49"/>
        <v>1704.5</v>
      </c>
      <c r="G278" s="13">
        <f t="shared" si="49"/>
        <v>24</v>
      </c>
      <c r="H278" s="29">
        <f t="shared" si="49"/>
        <v>1.4E-2</v>
      </c>
      <c r="I278" s="13">
        <f>I280</f>
        <v>24</v>
      </c>
      <c r="J278" s="29">
        <f t="shared" si="49"/>
        <v>1.4E-2</v>
      </c>
      <c r="K278" s="29">
        <f t="shared" si="49"/>
        <v>1</v>
      </c>
      <c r="L278" s="13">
        <f t="shared" si="49"/>
        <v>1704.5</v>
      </c>
      <c r="M278" s="115">
        <f t="shared" si="49"/>
        <v>0</v>
      </c>
      <c r="N278" s="107">
        <f>N280</f>
        <v>1</v>
      </c>
      <c r="O278" s="737"/>
      <c r="P278" s="17"/>
      <c r="Q278" s="5"/>
      <c r="R278" s="34"/>
      <c r="S278" s="55"/>
    </row>
    <row r="279" spans="1:19" s="18" customFormat="1" ht="27" x14ac:dyDescent="0.25">
      <c r="A279" s="732"/>
      <c r="B279" s="592"/>
      <c r="C279" s="79" t="s">
        <v>3</v>
      </c>
      <c r="D279" s="15"/>
      <c r="E279" s="13"/>
      <c r="F279" s="13"/>
      <c r="G279" s="13"/>
      <c r="H279" s="29"/>
      <c r="I279" s="13"/>
      <c r="J279" s="29"/>
      <c r="K279" s="29"/>
      <c r="L279" s="13"/>
      <c r="M279" s="115"/>
      <c r="N279" s="107"/>
      <c r="O279" s="737"/>
      <c r="P279" s="17"/>
      <c r="Q279" s="5"/>
      <c r="R279" s="34"/>
      <c r="S279" s="55"/>
    </row>
    <row r="280" spans="1:19" s="18" customFormat="1" ht="27" x14ac:dyDescent="0.25">
      <c r="A280" s="732"/>
      <c r="B280" s="592"/>
      <c r="C280" s="79" t="s">
        <v>10</v>
      </c>
      <c r="D280" s="15"/>
      <c r="E280" s="13">
        <f>E91+E59</f>
        <v>1521.5</v>
      </c>
      <c r="F280" s="13">
        <f>F91+F57</f>
        <v>1704.5</v>
      </c>
      <c r="G280" s="13">
        <f>G57+G89</f>
        <v>24</v>
      </c>
      <c r="H280" s="29">
        <f>G280/F280</f>
        <v>1.4E-2</v>
      </c>
      <c r="I280" s="13">
        <f>G280</f>
        <v>24</v>
      </c>
      <c r="J280" s="29">
        <f>I280/F280</f>
        <v>1.4E-2</v>
      </c>
      <c r="K280" s="29">
        <f>I280/G280</f>
        <v>1</v>
      </c>
      <c r="L280" s="13">
        <f>F280</f>
        <v>1704.5</v>
      </c>
      <c r="M280" s="115"/>
      <c r="N280" s="107">
        <f>L280/F280</f>
        <v>1</v>
      </c>
      <c r="O280" s="737"/>
      <c r="P280" s="17"/>
      <c r="Q280" s="5"/>
      <c r="R280" s="34"/>
      <c r="S280" s="55"/>
    </row>
    <row r="281" spans="1:19" s="18" customFormat="1" ht="27" x14ac:dyDescent="0.25">
      <c r="A281" s="755"/>
      <c r="B281" s="604"/>
      <c r="C281" s="79" t="s">
        <v>5</v>
      </c>
      <c r="D281" s="15"/>
      <c r="E281" s="13"/>
      <c r="F281" s="13"/>
      <c r="G281" s="13"/>
      <c r="H281" s="29"/>
      <c r="I281" s="13"/>
      <c r="J281" s="29"/>
      <c r="K281" s="29"/>
      <c r="L281" s="13"/>
      <c r="M281" s="115"/>
      <c r="N281" s="107"/>
      <c r="O281" s="737"/>
      <c r="P281" s="17"/>
      <c r="Q281" s="5"/>
      <c r="R281" s="34"/>
      <c r="S281" s="55"/>
    </row>
    <row r="282" spans="1:19" s="18" customFormat="1" ht="50.25" customHeight="1" x14ac:dyDescent="0.25">
      <c r="A282" s="731">
        <v>58</v>
      </c>
      <c r="B282" s="591"/>
      <c r="C282" s="79" t="s">
        <v>104</v>
      </c>
      <c r="D282" s="79" t="s">
        <v>42</v>
      </c>
      <c r="E282" s="13">
        <f>E284+E285</f>
        <v>20443.580000000002</v>
      </c>
      <c r="F282" s="13">
        <f>F284+F285</f>
        <v>20443.580000000002</v>
      </c>
      <c r="G282" s="13">
        <f>G284+G285</f>
        <v>1291.96</v>
      </c>
      <c r="H282" s="29">
        <f>G282/F282</f>
        <v>6.3E-2</v>
      </c>
      <c r="I282" s="13">
        <f>I284+I285</f>
        <v>1291.96</v>
      </c>
      <c r="J282" s="29">
        <f>I282/F282</f>
        <v>6.3E-2</v>
      </c>
      <c r="K282" s="29">
        <f>K284+K285</f>
        <v>2</v>
      </c>
      <c r="L282" s="13">
        <f>L284+L285</f>
        <v>20443.580000000002</v>
      </c>
      <c r="M282" s="115"/>
      <c r="N282" s="107">
        <f>L282/F282</f>
        <v>1</v>
      </c>
      <c r="O282" s="737"/>
      <c r="P282" s="17"/>
      <c r="Q282" s="5"/>
      <c r="R282" s="34"/>
      <c r="S282" s="55"/>
    </row>
    <row r="283" spans="1:19" s="18" customFormat="1" ht="27" x14ac:dyDescent="0.25">
      <c r="A283" s="732"/>
      <c r="B283" s="592"/>
      <c r="C283" s="79" t="s">
        <v>3</v>
      </c>
      <c r="D283" s="15"/>
      <c r="E283" s="13"/>
      <c r="F283" s="13"/>
      <c r="G283" s="13"/>
      <c r="H283" s="29"/>
      <c r="I283" s="13"/>
      <c r="J283" s="29"/>
      <c r="K283" s="29"/>
      <c r="L283" s="13"/>
      <c r="M283" s="115"/>
      <c r="N283" s="107"/>
      <c r="O283" s="737"/>
      <c r="P283" s="17"/>
      <c r="Q283" s="5"/>
      <c r="R283" s="34"/>
      <c r="S283" s="55"/>
    </row>
    <row r="284" spans="1:19" s="18" customFormat="1" ht="27" x14ac:dyDescent="0.25">
      <c r="A284" s="732"/>
      <c r="B284" s="592"/>
      <c r="C284" s="79" t="s">
        <v>10</v>
      </c>
      <c r="D284" s="15"/>
      <c r="E284" s="13">
        <f>E161+E193</f>
        <v>78.31</v>
      </c>
      <c r="F284" s="13">
        <f>F193+F161</f>
        <v>78.31</v>
      </c>
      <c r="G284" s="13">
        <f>G193+G161</f>
        <v>13.8</v>
      </c>
      <c r="H284" s="29">
        <f>G284/F284</f>
        <v>0.17599999999999999</v>
      </c>
      <c r="I284" s="13">
        <f>G284</f>
        <v>13.8</v>
      </c>
      <c r="J284" s="29">
        <f>I284/F284</f>
        <v>0.17599999999999999</v>
      </c>
      <c r="K284" s="29">
        <f>I284/G284</f>
        <v>1</v>
      </c>
      <c r="L284" s="13">
        <f>F284</f>
        <v>78.31</v>
      </c>
      <c r="M284" s="115"/>
      <c r="N284" s="107">
        <f>L284/F284</f>
        <v>1</v>
      </c>
      <c r="O284" s="737"/>
      <c r="P284" s="17"/>
      <c r="Q284" s="5"/>
      <c r="R284" s="34"/>
      <c r="S284" s="55"/>
    </row>
    <row r="285" spans="1:19" s="18" customFormat="1" ht="27" x14ac:dyDescent="0.25">
      <c r="A285" s="755"/>
      <c r="B285" s="604"/>
      <c r="C285" s="79" t="s">
        <v>5</v>
      </c>
      <c r="D285" s="15"/>
      <c r="E285" s="13">
        <f>E261+E253+E245+E237+E221+E198+E165+E97+E61+E49+E233</f>
        <v>20365.27</v>
      </c>
      <c r="F285" s="13">
        <f>F261+F250+F230+F198+F165+F97+F61+F49+F245</f>
        <v>20365.27</v>
      </c>
      <c r="G285" s="13">
        <f>G261+G249+G241+G225++G192+G148+G84+G56+G44</f>
        <v>1278.1600000000001</v>
      </c>
      <c r="H285" s="29">
        <f>G285/F285</f>
        <v>6.3E-2</v>
      </c>
      <c r="I285" s="13">
        <f>G285</f>
        <v>1278.1600000000001</v>
      </c>
      <c r="J285" s="29">
        <f>I285/F285</f>
        <v>6.3E-2</v>
      </c>
      <c r="K285" s="29">
        <f>I285/G285</f>
        <v>1</v>
      </c>
      <c r="L285" s="13">
        <f>F285</f>
        <v>20365.27</v>
      </c>
      <c r="M285" s="115"/>
      <c r="N285" s="107">
        <f>L285/F285</f>
        <v>1</v>
      </c>
      <c r="O285" s="737"/>
      <c r="P285" s="17"/>
      <c r="Q285" s="5"/>
      <c r="R285" s="34"/>
      <c r="S285" s="55"/>
    </row>
    <row r="286" spans="1:19" s="18" customFormat="1" ht="45" customHeight="1" x14ac:dyDescent="0.25">
      <c r="A286" s="731">
        <v>59</v>
      </c>
      <c r="B286" s="591"/>
      <c r="C286" s="79" t="s">
        <v>105</v>
      </c>
      <c r="D286" s="79" t="s">
        <v>42</v>
      </c>
      <c r="E286" s="13">
        <f t="shared" ref="E286:K286" si="50">E288</f>
        <v>9160.4</v>
      </c>
      <c r="F286" s="13">
        <f t="shared" si="50"/>
        <v>9160.4</v>
      </c>
      <c r="G286" s="13">
        <f t="shared" si="50"/>
        <v>365.86</v>
      </c>
      <c r="H286" s="29">
        <f t="shared" si="50"/>
        <v>0.04</v>
      </c>
      <c r="I286" s="13">
        <f t="shared" si="50"/>
        <v>365.86</v>
      </c>
      <c r="J286" s="29">
        <f>J288</f>
        <v>0.04</v>
      </c>
      <c r="K286" s="29">
        <f t="shared" si="50"/>
        <v>1</v>
      </c>
      <c r="L286" s="13">
        <f>L288</f>
        <v>9160.4</v>
      </c>
      <c r="M286" s="115"/>
      <c r="N286" s="107">
        <f>N288</f>
        <v>1</v>
      </c>
      <c r="O286" s="737"/>
      <c r="P286" s="17"/>
      <c r="Q286" s="5"/>
      <c r="R286" s="34"/>
      <c r="S286" s="55"/>
    </row>
    <row r="287" spans="1:19" s="18" customFormat="1" ht="27" x14ac:dyDescent="0.25">
      <c r="A287" s="732"/>
      <c r="B287" s="592"/>
      <c r="C287" s="79" t="s">
        <v>3</v>
      </c>
      <c r="D287" s="15"/>
      <c r="E287" s="13"/>
      <c r="F287" s="13"/>
      <c r="G287" s="13"/>
      <c r="H287" s="29"/>
      <c r="I287" s="13">
        <f>I288</f>
        <v>365.86</v>
      </c>
      <c r="J287" s="29"/>
      <c r="K287" s="29"/>
      <c r="L287" s="13"/>
      <c r="M287" s="115"/>
      <c r="N287" s="107"/>
      <c r="O287" s="737"/>
      <c r="P287" s="17"/>
      <c r="Q287" s="5"/>
      <c r="R287" s="34"/>
      <c r="S287" s="55"/>
    </row>
    <row r="288" spans="1:19" s="18" customFormat="1" ht="27" x14ac:dyDescent="0.25">
      <c r="A288" s="732"/>
      <c r="B288" s="592"/>
      <c r="C288" s="79" t="s">
        <v>10</v>
      </c>
      <c r="D288" s="15"/>
      <c r="E288" s="13">
        <f>E214+E181+E101+E69</f>
        <v>9160.4</v>
      </c>
      <c r="F288" s="13">
        <f>F214+F181+F101+F69</f>
        <v>9160.4</v>
      </c>
      <c r="G288" s="13">
        <f>G214+G181+G101+G69</f>
        <v>365.86</v>
      </c>
      <c r="H288" s="29">
        <f>G288/F288</f>
        <v>0.04</v>
      </c>
      <c r="I288" s="13">
        <f>G288</f>
        <v>365.86</v>
      </c>
      <c r="J288" s="29">
        <f>I288/F288</f>
        <v>0.04</v>
      </c>
      <c r="K288" s="29">
        <f>I288/G288</f>
        <v>1</v>
      </c>
      <c r="L288" s="13">
        <f>F288</f>
        <v>9160.4</v>
      </c>
      <c r="M288" s="115"/>
      <c r="N288" s="107">
        <f>L288/F288</f>
        <v>1</v>
      </c>
      <c r="O288" s="737"/>
      <c r="P288" s="17"/>
      <c r="Q288" s="5"/>
      <c r="R288" s="34"/>
      <c r="S288" s="55"/>
    </row>
    <row r="289" spans="1:19" s="18" customFormat="1" ht="27" x14ac:dyDescent="0.25">
      <c r="A289" s="755"/>
      <c r="B289" s="604"/>
      <c r="C289" s="79" t="s">
        <v>5</v>
      </c>
      <c r="D289" s="15"/>
      <c r="E289" s="13"/>
      <c r="F289" s="13"/>
      <c r="G289" s="13"/>
      <c r="H289" s="29"/>
      <c r="I289" s="13"/>
      <c r="J289" s="29"/>
      <c r="K289" s="29"/>
      <c r="L289" s="13"/>
      <c r="M289" s="115"/>
      <c r="N289" s="107"/>
      <c r="O289" s="737"/>
      <c r="P289" s="17"/>
      <c r="Q289" s="5"/>
      <c r="R289" s="34"/>
      <c r="S289" s="55"/>
    </row>
    <row r="290" spans="1:19" s="18" customFormat="1" ht="40.5" customHeight="1" x14ac:dyDescent="0.25">
      <c r="A290" s="731">
        <v>60</v>
      </c>
      <c r="B290" s="591"/>
      <c r="C290" s="79" t="s">
        <v>106</v>
      </c>
      <c r="D290" s="79" t="s">
        <v>42</v>
      </c>
      <c r="E290" s="13">
        <f>E292+E291</f>
        <v>528.45000000000005</v>
      </c>
      <c r="F290" s="13">
        <f>F292+F291</f>
        <v>528.45000000000005</v>
      </c>
      <c r="G290" s="13">
        <f>G292+G291</f>
        <v>2.44</v>
      </c>
      <c r="H290" s="29">
        <f>G290/F290</f>
        <v>5.0000000000000001E-3</v>
      </c>
      <c r="I290" s="13">
        <f>I291+I292</f>
        <v>2.44</v>
      </c>
      <c r="J290" s="29">
        <f>I290/F290</f>
        <v>5.0000000000000001E-3</v>
      </c>
      <c r="K290" s="29" t="e">
        <f>K292</f>
        <v>#DIV/0!</v>
      </c>
      <c r="L290" s="13">
        <f>L291+L292</f>
        <v>528.45000000000005</v>
      </c>
      <c r="M290" s="115"/>
      <c r="N290" s="107">
        <f>L290/F290</f>
        <v>1</v>
      </c>
      <c r="O290" s="737"/>
      <c r="P290" s="17"/>
      <c r="Q290" s="5"/>
      <c r="R290" s="34"/>
      <c r="S290" s="55"/>
    </row>
    <row r="291" spans="1:19" s="18" customFormat="1" ht="27" x14ac:dyDescent="0.25">
      <c r="A291" s="732"/>
      <c r="B291" s="592"/>
      <c r="C291" s="79" t="s">
        <v>3</v>
      </c>
      <c r="D291" s="15"/>
      <c r="E291" s="13">
        <f>E33</f>
        <v>176.75</v>
      </c>
      <c r="F291" s="13">
        <f>F32</f>
        <v>176.75</v>
      </c>
      <c r="G291" s="13">
        <f>G32</f>
        <v>2.44</v>
      </c>
      <c r="H291" s="29">
        <f>G291/F291</f>
        <v>1.4E-2</v>
      </c>
      <c r="I291" s="13">
        <f>G291</f>
        <v>2.44</v>
      </c>
      <c r="J291" s="29">
        <f>I291/F291</f>
        <v>1.4E-2</v>
      </c>
      <c r="K291" s="29">
        <f>I291/G291</f>
        <v>1</v>
      </c>
      <c r="L291" s="13">
        <f>F291</f>
        <v>176.75</v>
      </c>
      <c r="M291" s="115"/>
      <c r="N291" s="107">
        <f>L291/F291</f>
        <v>1</v>
      </c>
      <c r="O291" s="737"/>
      <c r="P291" s="17"/>
      <c r="Q291" s="5"/>
      <c r="R291" s="34"/>
      <c r="S291" s="55"/>
    </row>
    <row r="292" spans="1:19" s="18" customFormat="1" ht="27" x14ac:dyDescent="0.25">
      <c r="A292" s="732"/>
      <c r="B292" s="592"/>
      <c r="C292" s="79" t="s">
        <v>10</v>
      </c>
      <c r="D292" s="15"/>
      <c r="E292" s="13">
        <f>E157+E117</f>
        <v>351.7</v>
      </c>
      <c r="F292" s="13">
        <f>F157+F117</f>
        <v>351.7</v>
      </c>
      <c r="G292" s="13">
        <f>G157+G117</f>
        <v>0</v>
      </c>
      <c r="H292" s="29">
        <f>G292/F292</f>
        <v>0</v>
      </c>
      <c r="I292" s="13">
        <f>G292</f>
        <v>0</v>
      </c>
      <c r="J292" s="29">
        <f>I292/F292</f>
        <v>0</v>
      </c>
      <c r="K292" s="29" t="e">
        <f>I292/G292</f>
        <v>#DIV/0!</v>
      </c>
      <c r="L292" s="13">
        <f>F292</f>
        <v>351.7</v>
      </c>
      <c r="M292" s="115"/>
      <c r="N292" s="107">
        <f>L292/F292</f>
        <v>1</v>
      </c>
      <c r="O292" s="737"/>
      <c r="P292" s="17"/>
      <c r="Q292" s="5"/>
      <c r="R292" s="34"/>
      <c r="S292" s="55"/>
    </row>
    <row r="293" spans="1:19" s="18" customFormat="1" ht="27" x14ac:dyDescent="0.25">
      <c r="A293" s="755"/>
      <c r="B293" s="604"/>
      <c r="C293" s="79" t="s">
        <v>5</v>
      </c>
      <c r="D293" s="15"/>
      <c r="E293" s="13"/>
      <c r="F293" s="13"/>
      <c r="G293" s="13"/>
      <c r="H293" s="29"/>
      <c r="I293" s="13"/>
      <c r="J293" s="29"/>
      <c r="K293" s="29"/>
      <c r="L293" s="13"/>
      <c r="M293" s="115"/>
      <c r="N293" s="107"/>
      <c r="O293" s="737"/>
      <c r="P293" s="17"/>
      <c r="Q293" s="5"/>
      <c r="R293" s="34"/>
      <c r="S293" s="55"/>
    </row>
    <row r="294" spans="1:19" s="18" customFormat="1" ht="66.75" customHeight="1" x14ac:dyDescent="0.25">
      <c r="A294" s="731">
        <v>61</v>
      </c>
      <c r="B294" s="591"/>
      <c r="C294" s="79" t="s">
        <v>107</v>
      </c>
      <c r="D294" s="79" t="s">
        <v>42</v>
      </c>
      <c r="E294" s="13">
        <f>E295+E296</f>
        <v>732.72</v>
      </c>
      <c r="F294" s="13">
        <f>F295+F296</f>
        <v>732.72</v>
      </c>
      <c r="G294" s="13">
        <f>G295+G296+G297</f>
        <v>48</v>
      </c>
      <c r="H294" s="29">
        <f>G294/F294</f>
        <v>6.6000000000000003E-2</v>
      </c>
      <c r="I294" s="13">
        <f>I295+I296</f>
        <v>48</v>
      </c>
      <c r="J294" s="29">
        <f>I294/F294</f>
        <v>6.6000000000000003E-2</v>
      </c>
      <c r="K294" s="29">
        <f>I294/G294</f>
        <v>1</v>
      </c>
      <c r="L294" s="13">
        <f>L295+L296</f>
        <v>732.72</v>
      </c>
      <c r="M294" s="115"/>
      <c r="N294" s="107">
        <f>L294/F294</f>
        <v>1</v>
      </c>
      <c r="O294" s="737"/>
      <c r="P294" s="17"/>
      <c r="Q294" s="5"/>
      <c r="R294" s="34"/>
      <c r="S294" s="55"/>
    </row>
    <row r="295" spans="1:19" s="18" customFormat="1" ht="27" x14ac:dyDescent="0.25">
      <c r="A295" s="732"/>
      <c r="B295" s="592"/>
      <c r="C295" s="79" t="s">
        <v>3</v>
      </c>
      <c r="D295" s="15"/>
      <c r="E295" s="13">
        <f>E29</f>
        <v>123.68</v>
      </c>
      <c r="F295" s="13">
        <f>F28</f>
        <v>123.68</v>
      </c>
      <c r="G295" s="13">
        <f>G28</f>
        <v>9.49</v>
      </c>
      <c r="H295" s="29">
        <f>G295/F295</f>
        <v>7.6999999999999999E-2</v>
      </c>
      <c r="I295" s="13">
        <f>G295</f>
        <v>9.49</v>
      </c>
      <c r="J295" s="29">
        <f>I295/F295</f>
        <v>7.6999999999999999E-2</v>
      </c>
      <c r="K295" s="29">
        <f>I295/G295</f>
        <v>1</v>
      </c>
      <c r="L295" s="13">
        <f>F295</f>
        <v>123.68</v>
      </c>
      <c r="M295" s="115"/>
      <c r="N295" s="107">
        <f>L295/F295</f>
        <v>1</v>
      </c>
      <c r="O295" s="737"/>
      <c r="P295" s="17"/>
      <c r="Q295" s="5"/>
      <c r="R295" s="34"/>
      <c r="S295" s="55"/>
    </row>
    <row r="296" spans="1:19" s="18" customFormat="1" ht="27" x14ac:dyDescent="0.25">
      <c r="A296" s="732"/>
      <c r="B296" s="592"/>
      <c r="C296" s="79" t="s">
        <v>10</v>
      </c>
      <c r="D296" s="15"/>
      <c r="E296" s="13">
        <f>E256+E208+E175</f>
        <v>609.04</v>
      </c>
      <c r="F296" s="13">
        <f>F254+F208+F173</f>
        <v>609.04</v>
      </c>
      <c r="G296" s="13">
        <f>G254+G206+G173</f>
        <v>38.51</v>
      </c>
      <c r="H296" s="29">
        <f>G296/F296</f>
        <v>6.3E-2</v>
      </c>
      <c r="I296" s="13">
        <f>G296</f>
        <v>38.51</v>
      </c>
      <c r="J296" s="29">
        <f>I296/F296</f>
        <v>6.3E-2</v>
      </c>
      <c r="K296" s="29">
        <f>I296/G296</f>
        <v>1</v>
      </c>
      <c r="L296" s="13">
        <f>F296</f>
        <v>609.04</v>
      </c>
      <c r="M296" s="115"/>
      <c r="N296" s="107">
        <f>L296/F296</f>
        <v>1</v>
      </c>
      <c r="O296" s="737"/>
      <c r="P296" s="17"/>
      <c r="Q296" s="5"/>
      <c r="R296" s="34"/>
      <c r="S296" s="55"/>
    </row>
    <row r="297" spans="1:19" s="18" customFormat="1" ht="27" x14ac:dyDescent="0.25">
      <c r="A297" s="755"/>
      <c r="B297" s="604"/>
      <c r="C297" s="79" t="s">
        <v>5</v>
      </c>
      <c r="D297" s="15"/>
      <c r="E297" s="13"/>
      <c r="F297" s="13"/>
      <c r="G297" s="13"/>
      <c r="H297" s="29"/>
      <c r="I297" s="13"/>
      <c r="J297" s="29"/>
      <c r="K297" s="29"/>
      <c r="L297" s="13"/>
      <c r="M297" s="115"/>
      <c r="N297" s="107"/>
      <c r="O297" s="737"/>
      <c r="P297" s="17"/>
      <c r="Q297" s="5"/>
      <c r="R297" s="34"/>
      <c r="S297" s="55"/>
    </row>
    <row r="298" spans="1:19" s="18" customFormat="1" ht="87.75" customHeight="1" x14ac:dyDescent="0.25">
      <c r="A298" s="731">
        <v>62</v>
      </c>
      <c r="B298" s="591"/>
      <c r="C298" s="79" t="s">
        <v>108</v>
      </c>
      <c r="D298" s="79" t="s">
        <v>42</v>
      </c>
      <c r="E298" s="13">
        <f t="shared" ref="E298:H298" si="51">E300</f>
        <v>264</v>
      </c>
      <c r="F298" s="13">
        <f t="shared" si="51"/>
        <v>264</v>
      </c>
      <c r="G298" s="13">
        <f>G300</f>
        <v>47.25</v>
      </c>
      <c r="H298" s="29">
        <f t="shared" si="51"/>
        <v>0.17899999999999999</v>
      </c>
      <c r="I298" s="13">
        <f>I300</f>
        <v>47.25</v>
      </c>
      <c r="J298" s="29">
        <f>J300</f>
        <v>0.17899999999999999</v>
      </c>
      <c r="K298" s="29">
        <f>K300</f>
        <v>1</v>
      </c>
      <c r="L298" s="13">
        <f>L300</f>
        <v>264</v>
      </c>
      <c r="M298" s="115"/>
      <c r="N298" s="107">
        <f>N300</f>
        <v>1</v>
      </c>
      <c r="O298" s="737"/>
      <c r="P298" s="17"/>
      <c r="Q298" s="5"/>
      <c r="R298" s="34"/>
      <c r="S298" s="55"/>
    </row>
    <row r="299" spans="1:19" s="18" customFormat="1" ht="27" x14ac:dyDescent="0.25">
      <c r="A299" s="732"/>
      <c r="B299" s="592"/>
      <c r="C299" s="79" t="s">
        <v>3</v>
      </c>
      <c r="D299" s="15"/>
      <c r="E299" s="13"/>
      <c r="F299" s="13"/>
      <c r="G299" s="13"/>
      <c r="H299" s="29"/>
      <c r="I299" s="13"/>
      <c r="J299" s="29"/>
      <c r="K299" s="29"/>
      <c r="L299" s="13"/>
      <c r="M299" s="115"/>
      <c r="N299" s="107"/>
      <c r="O299" s="737"/>
      <c r="P299" s="17"/>
      <c r="Q299" s="5"/>
      <c r="R299" s="34"/>
      <c r="S299" s="55"/>
    </row>
    <row r="300" spans="1:19" s="18" customFormat="1" ht="27" x14ac:dyDescent="0.25">
      <c r="A300" s="732"/>
      <c r="B300" s="592"/>
      <c r="C300" s="79" t="s">
        <v>10</v>
      </c>
      <c r="D300" s="15"/>
      <c r="E300" s="13">
        <f>F65</f>
        <v>264</v>
      </c>
      <c r="F300" s="13">
        <f>F65</f>
        <v>264</v>
      </c>
      <c r="G300" s="13">
        <f>G65</f>
        <v>47.25</v>
      </c>
      <c r="H300" s="29">
        <f>G300/F300</f>
        <v>0.17899999999999999</v>
      </c>
      <c r="I300" s="13">
        <f>G300</f>
        <v>47.25</v>
      </c>
      <c r="J300" s="29">
        <f>I300/F300</f>
        <v>0.17899999999999999</v>
      </c>
      <c r="K300" s="29">
        <f>I300/G300</f>
        <v>1</v>
      </c>
      <c r="L300" s="13">
        <f>F300</f>
        <v>264</v>
      </c>
      <c r="M300" s="115"/>
      <c r="N300" s="107">
        <f>L300/F300</f>
        <v>1</v>
      </c>
      <c r="O300" s="737"/>
      <c r="P300" s="17"/>
      <c r="Q300" s="5"/>
      <c r="R300" s="34"/>
      <c r="S300" s="55"/>
    </row>
    <row r="301" spans="1:19" s="18" customFormat="1" ht="27" x14ac:dyDescent="0.25">
      <c r="A301" s="755"/>
      <c r="B301" s="604"/>
      <c r="C301" s="79" t="s">
        <v>5</v>
      </c>
      <c r="D301" s="15"/>
      <c r="E301" s="13"/>
      <c r="F301" s="13"/>
      <c r="G301" s="13"/>
      <c r="H301" s="29"/>
      <c r="I301" s="13"/>
      <c r="J301" s="29"/>
      <c r="K301" s="29"/>
      <c r="L301" s="13"/>
      <c r="M301" s="115"/>
      <c r="N301" s="107"/>
      <c r="O301" s="737"/>
      <c r="P301" s="17"/>
      <c r="Q301" s="5"/>
      <c r="R301" s="34"/>
      <c r="S301" s="55"/>
    </row>
    <row r="302" spans="1:19" s="18" customFormat="1" ht="50.25" customHeight="1" x14ac:dyDescent="0.25">
      <c r="A302" s="731">
        <v>63</v>
      </c>
      <c r="B302" s="591"/>
      <c r="C302" s="79" t="s">
        <v>111</v>
      </c>
      <c r="D302" s="79" t="s">
        <v>42</v>
      </c>
      <c r="E302" s="13">
        <f>E304</f>
        <v>9.25</v>
      </c>
      <c r="F302" s="13">
        <f>F304</f>
        <v>9.25</v>
      </c>
      <c r="G302" s="13">
        <f>G304</f>
        <v>0</v>
      </c>
      <c r="H302" s="29">
        <f>G302/F302</f>
        <v>0</v>
      </c>
      <c r="I302" s="13">
        <f>I304</f>
        <v>0</v>
      </c>
      <c r="J302" s="29">
        <f>J304</f>
        <v>0</v>
      </c>
      <c r="K302" s="29" t="e">
        <f>K304</f>
        <v>#DIV/0!</v>
      </c>
      <c r="L302" s="13">
        <f>L304</f>
        <v>9.25</v>
      </c>
      <c r="M302" s="13"/>
      <c r="N302" s="107">
        <f>N304</f>
        <v>1</v>
      </c>
      <c r="O302" s="737"/>
      <c r="P302" s="17"/>
      <c r="Q302" s="5"/>
      <c r="R302" s="34"/>
      <c r="S302" s="55"/>
    </row>
    <row r="303" spans="1:19" s="18" customFormat="1" ht="27" x14ac:dyDescent="0.25">
      <c r="A303" s="732"/>
      <c r="B303" s="592"/>
      <c r="C303" s="79" t="s">
        <v>3</v>
      </c>
      <c r="D303" s="15"/>
      <c r="E303" s="13"/>
      <c r="F303" s="13"/>
      <c r="G303" s="13"/>
      <c r="H303" s="29"/>
      <c r="I303" s="13"/>
      <c r="J303" s="29"/>
      <c r="K303" s="29"/>
      <c r="L303" s="13"/>
      <c r="M303" s="13"/>
      <c r="N303" s="107"/>
      <c r="O303" s="737"/>
      <c r="P303" s="17"/>
      <c r="Q303" s="5"/>
      <c r="R303" s="34"/>
      <c r="S303" s="55"/>
    </row>
    <row r="304" spans="1:19" s="18" customFormat="1" ht="27" x14ac:dyDescent="0.25">
      <c r="A304" s="732"/>
      <c r="B304" s="592"/>
      <c r="C304" s="79" t="s">
        <v>10</v>
      </c>
      <c r="D304" s="15"/>
      <c r="E304" s="13">
        <f>E220</f>
        <v>9.25</v>
      </c>
      <c r="F304" s="13">
        <f>F220</f>
        <v>9.25</v>
      </c>
      <c r="G304" s="13">
        <f>G218</f>
        <v>0</v>
      </c>
      <c r="H304" s="29">
        <f>G304/F304</f>
        <v>0</v>
      </c>
      <c r="I304" s="13">
        <f>G304</f>
        <v>0</v>
      </c>
      <c r="J304" s="29">
        <f>I304/F304</f>
        <v>0</v>
      </c>
      <c r="K304" s="29" t="e">
        <f>I304/G304</f>
        <v>#DIV/0!</v>
      </c>
      <c r="L304" s="13">
        <f>F304</f>
        <v>9.25</v>
      </c>
      <c r="M304" s="13"/>
      <c r="N304" s="107">
        <f>L304/F304</f>
        <v>1</v>
      </c>
      <c r="O304" s="737"/>
      <c r="P304" s="17"/>
      <c r="Q304" s="5"/>
      <c r="R304" s="34"/>
      <c r="S304" s="55"/>
    </row>
    <row r="305" spans="1:19" s="18" customFormat="1" ht="27" x14ac:dyDescent="0.25">
      <c r="A305" s="755"/>
      <c r="B305" s="604"/>
      <c r="C305" s="79" t="s">
        <v>5</v>
      </c>
      <c r="D305" s="15"/>
      <c r="E305" s="13"/>
      <c r="F305" s="13"/>
      <c r="G305" s="13"/>
      <c r="H305" s="29"/>
      <c r="I305" s="13"/>
      <c r="J305" s="29"/>
      <c r="K305" s="29"/>
      <c r="L305" s="13"/>
      <c r="M305" s="13"/>
      <c r="N305" s="107"/>
      <c r="O305" s="737"/>
      <c r="P305" s="17"/>
      <c r="Q305" s="5"/>
      <c r="R305" s="34"/>
      <c r="S305" s="55"/>
    </row>
    <row r="306" spans="1:19" s="18" customFormat="1" ht="55.5" customHeight="1" x14ac:dyDescent="0.25">
      <c r="A306" s="731">
        <v>64</v>
      </c>
      <c r="B306" s="591"/>
      <c r="C306" s="79" t="s">
        <v>109</v>
      </c>
      <c r="D306" s="79" t="s">
        <v>42</v>
      </c>
      <c r="E306" s="13">
        <f>E308</f>
        <v>56.94</v>
      </c>
      <c r="F306" s="13">
        <f>F308</f>
        <v>56.94</v>
      </c>
      <c r="G306" s="13">
        <f>G308</f>
        <v>0</v>
      </c>
      <c r="H306" s="29">
        <f>G306/F306</f>
        <v>0</v>
      </c>
      <c r="I306" s="13">
        <f>I308</f>
        <v>0</v>
      </c>
      <c r="J306" s="29">
        <f>I306/F306</f>
        <v>0</v>
      </c>
      <c r="K306" s="29" t="e">
        <f>K308</f>
        <v>#DIV/0!</v>
      </c>
      <c r="L306" s="13">
        <f>L308</f>
        <v>56.94</v>
      </c>
      <c r="M306" s="13"/>
      <c r="N306" s="107">
        <f>N308</f>
        <v>1</v>
      </c>
      <c r="O306" s="737"/>
      <c r="P306" s="17"/>
      <c r="Q306" s="5"/>
      <c r="R306" s="34"/>
      <c r="S306" s="55"/>
    </row>
    <row r="307" spans="1:19" s="18" customFormat="1" ht="27" x14ac:dyDescent="0.25">
      <c r="A307" s="732"/>
      <c r="B307" s="592"/>
      <c r="C307" s="79" t="s">
        <v>3</v>
      </c>
      <c r="D307" s="15"/>
      <c r="E307" s="13"/>
      <c r="F307" s="13"/>
      <c r="G307" s="13"/>
      <c r="H307" s="29"/>
      <c r="I307" s="13"/>
      <c r="J307" s="29"/>
      <c r="K307" s="29"/>
      <c r="L307" s="13"/>
      <c r="M307" s="13"/>
      <c r="N307" s="107"/>
      <c r="O307" s="737"/>
      <c r="P307" s="17"/>
      <c r="Q307" s="5"/>
      <c r="R307" s="34"/>
      <c r="S307" s="55"/>
    </row>
    <row r="308" spans="1:19" s="18" customFormat="1" ht="27" x14ac:dyDescent="0.25">
      <c r="A308" s="732"/>
      <c r="B308" s="592"/>
      <c r="C308" s="79" t="s">
        <v>10</v>
      </c>
      <c r="D308" s="15"/>
      <c r="E308" s="13">
        <f>E125</f>
        <v>56.94</v>
      </c>
      <c r="F308" s="13">
        <f>F127</f>
        <v>56.94</v>
      </c>
      <c r="G308" s="13">
        <f>G125</f>
        <v>0</v>
      </c>
      <c r="H308" s="29">
        <f>G308/F308</f>
        <v>0</v>
      </c>
      <c r="I308" s="13">
        <f>G308</f>
        <v>0</v>
      </c>
      <c r="J308" s="29">
        <f>I308/F308</f>
        <v>0</v>
      </c>
      <c r="K308" s="29" t="e">
        <f>I308/G308</f>
        <v>#DIV/0!</v>
      </c>
      <c r="L308" s="13">
        <f>F308</f>
        <v>56.94</v>
      </c>
      <c r="M308" s="13"/>
      <c r="N308" s="107">
        <f>L308/F308</f>
        <v>1</v>
      </c>
      <c r="O308" s="737"/>
      <c r="P308" s="17"/>
      <c r="Q308" s="5"/>
      <c r="R308" s="34"/>
      <c r="S308" s="55"/>
    </row>
    <row r="309" spans="1:19" s="18" customFormat="1" ht="27" x14ac:dyDescent="0.25">
      <c r="A309" s="755"/>
      <c r="B309" s="604"/>
      <c r="C309" s="79" t="s">
        <v>5</v>
      </c>
      <c r="D309" s="15"/>
      <c r="E309" s="13"/>
      <c r="F309" s="13"/>
      <c r="G309" s="13"/>
      <c r="H309" s="29"/>
      <c r="I309" s="13"/>
      <c r="J309" s="29"/>
      <c r="K309" s="29"/>
      <c r="L309" s="13"/>
      <c r="M309" s="13"/>
      <c r="N309" s="107"/>
      <c r="O309" s="737"/>
      <c r="P309" s="17"/>
      <c r="Q309" s="5"/>
      <c r="R309" s="34"/>
      <c r="S309" s="55"/>
    </row>
    <row r="310" spans="1:19" s="18" customFormat="1" ht="48.75" customHeight="1" x14ac:dyDescent="0.25">
      <c r="A310" s="731">
        <v>65</v>
      </c>
      <c r="B310" s="591"/>
      <c r="C310" s="79" t="s">
        <v>110</v>
      </c>
      <c r="D310" s="79" t="s">
        <v>42</v>
      </c>
      <c r="E310" s="13">
        <f t="shared" ref="E310:L310" si="52">E312</f>
        <v>142.85</v>
      </c>
      <c r="F310" s="13">
        <f t="shared" si="52"/>
        <v>142.85</v>
      </c>
      <c r="G310" s="13">
        <f t="shared" si="52"/>
        <v>40</v>
      </c>
      <c r="H310" s="29">
        <f t="shared" si="52"/>
        <v>0.28000000000000003</v>
      </c>
      <c r="I310" s="13">
        <f t="shared" si="52"/>
        <v>40</v>
      </c>
      <c r="J310" s="29">
        <f t="shared" si="52"/>
        <v>0.28000000000000003</v>
      </c>
      <c r="K310" s="29">
        <f t="shared" si="52"/>
        <v>1</v>
      </c>
      <c r="L310" s="13">
        <f t="shared" si="52"/>
        <v>142.85</v>
      </c>
      <c r="M310" s="13"/>
      <c r="N310" s="107">
        <f>N312</f>
        <v>1</v>
      </c>
      <c r="O310" s="737"/>
      <c r="P310" s="17"/>
      <c r="Q310" s="5"/>
      <c r="R310" s="34"/>
      <c r="S310" s="55"/>
    </row>
    <row r="311" spans="1:19" s="18" customFormat="1" ht="27" x14ac:dyDescent="0.25">
      <c r="A311" s="732"/>
      <c r="B311" s="592"/>
      <c r="C311" s="79" t="s">
        <v>3</v>
      </c>
      <c r="D311" s="15"/>
      <c r="E311" s="13"/>
      <c r="F311" s="13"/>
      <c r="G311" s="13"/>
      <c r="H311" s="29"/>
      <c r="I311" s="13"/>
      <c r="J311" s="29"/>
      <c r="K311" s="29"/>
      <c r="L311" s="13"/>
      <c r="M311" s="13"/>
      <c r="N311" s="107"/>
      <c r="O311" s="737"/>
      <c r="P311" s="17"/>
      <c r="Q311" s="5"/>
      <c r="R311" s="34"/>
      <c r="S311" s="55"/>
    </row>
    <row r="312" spans="1:19" s="18" customFormat="1" ht="27" x14ac:dyDescent="0.25">
      <c r="A312" s="732"/>
      <c r="B312" s="592"/>
      <c r="C312" s="79" t="s">
        <v>10</v>
      </c>
      <c r="D312" s="15"/>
      <c r="E312" s="13">
        <f>E75+E155</f>
        <v>142.85</v>
      </c>
      <c r="F312" s="13">
        <f>F155+F75</f>
        <v>142.85</v>
      </c>
      <c r="G312" s="13">
        <f>G155+G75</f>
        <v>40</v>
      </c>
      <c r="H312" s="29">
        <f>G312/F312</f>
        <v>0.28000000000000003</v>
      </c>
      <c r="I312" s="13">
        <f>G312</f>
        <v>40</v>
      </c>
      <c r="J312" s="29">
        <f>I312/F312</f>
        <v>0.28000000000000003</v>
      </c>
      <c r="K312" s="29">
        <f>I312/G312</f>
        <v>1</v>
      </c>
      <c r="L312" s="13">
        <f>F312</f>
        <v>142.85</v>
      </c>
      <c r="M312" s="13"/>
      <c r="N312" s="107">
        <f>L312/F312</f>
        <v>1</v>
      </c>
      <c r="O312" s="737"/>
      <c r="P312" s="17"/>
      <c r="Q312" s="5"/>
      <c r="R312" s="34"/>
      <c r="S312" s="55"/>
    </row>
    <row r="313" spans="1:19" s="77" customFormat="1" ht="27" x14ac:dyDescent="0.25">
      <c r="A313" s="755"/>
      <c r="B313" s="604"/>
      <c r="C313" s="119" t="s">
        <v>5</v>
      </c>
      <c r="D313" s="15"/>
      <c r="E313" s="56"/>
      <c r="F313" s="56"/>
      <c r="G313" s="56"/>
      <c r="H313" s="56"/>
      <c r="I313" s="56"/>
      <c r="J313" s="56"/>
      <c r="K313" s="56"/>
      <c r="L313" s="56"/>
      <c r="M313" s="56"/>
      <c r="N313" s="56"/>
      <c r="O313" s="737"/>
      <c r="P313" s="74"/>
      <c r="Q313" s="74"/>
      <c r="R313" s="75"/>
      <c r="S313" s="76"/>
    </row>
    <row r="316" spans="1:19" ht="24.75" customHeight="1" x14ac:dyDescent="0.4">
      <c r="A316" s="505" t="s">
        <v>114</v>
      </c>
      <c r="B316" s="505"/>
      <c r="C316" s="505"/>
      <c r="D316" s="505"/>
      <c r="E316" s="505"/>
    </row>
    <row r="317" spans="1:19" x14ac:dyDescent="0.4">
      <c r="C317" s="113" t="s">
        <v>176</v>
      </c>
    </row>
    <row r="318" spans="1:19" x14ac:dyDescent="0.4">
      <c r="C318" s="113" t="b">
        <f>G318=G7</f>
        <v>1</v>
      </c>
      <c r="D318" s="6" t="s">
        <v>42</v>
      </c>
      <c r="E318" s="98">
        <f>E310+E306+E302+E298+E294+E290+E286+E282+E278+E274+E270+E266</f>
        <v>44273.120000000003</v>
      </c>
      <c r="F318" s="98">
        <f>F319+F320+F321</f>
        <v>44456.12</v>
      </c>
      <c r="G318" s="97">
        <f>G310+G306+G302+G298+G294+G290+G286+G282+G278+G274+G270+G266</f>
        <v>3414.81</v>
      </c>
      <c r="H318" s="99"/>
      <c r="I318" s="98">
        <f>I310+I306+I302+I298+I294+I290+I286+I282+I278+I274+I270+I266</f>
        <v>3414.81</v>
      </c>
      <c r="J318" s="98"/>
      <c r="K318" s="99"/>
      <c r="L318" s="98">
        <f>L310+L306+L302+L298+L294+L290+L286+L282+L278+L274+L270+L266</f>
        <v>44456.12</v>
      </c>
      <c r="M318" s="8" t="b">
        <f>L318=N318</f>
        <v>1</v>
      </c>
      <c r="N318" s="8">
        <f>L319+L320+L321</f>
        <v>44456.12</v>
      </c>
    </row>
    <row r="319" spans="1:19" x14ac:dyDescent="0.4">
      <c r="C319" s="113" t="b">
        <f>G319=G8</f>
        <v>1</v>
      </c>
      <c r="D319" s="6" t="s">
        <v>3</v>
      </c>
      <c r="E319" s="98">
        <f>E295+E291+E267</f>
        <v>8024.6</v>
      </c>
      <c r="F319" s="98">
        <f>F295+F291+F267</f>
        <v>8024.6</v>
      </c>
      <c r="G319" s="97">
        <f>G295+G291+G267</f>
        <v>1309.92</v>
      </c>
      <c r="H319" s="99"/>
      <c r="I319" s="98">
        <f>I295+I291+I267</f>
        <v>1309.92</v>
      </c>
      <c r="J319" s="98"/>
      <c r="K319" s="99"/>
      <c r="L319" s="98">
        <f>L295+L291+L267</f>
        <v>8024.6</v>
      </c>
    </row>
    <row r="320" spans="1:19" x14ac:dyDescent="0.4">
      <c r="C320" s="113" t="b">
        <f>G320=G9</f>
        <v>1</v>
      </c>
      <c r="D320" s="6" t="s">
        <v>10</v>
      </c>
      <c r="E320" s="98">
        <f>E312+E308+E304+E300+E296+E292+E288+E284+E280+E276+E272+E268</f>
        <v>15883.25</v>
      </c>
      <c r="F320" s="98">
        <f>F312+F308+F304+F300+F296+F292+F288+F284+F280+F276+F272+F268</f>
        <v>16066.25</v>
      </c>
      <c r="G320" s="97">
        <f>G312+G308+G304+G300+G296+G292+G288+G284+G280+G276+G272+G268</f>
        <v>826.73</v>
      </c>
      <c r="H320" s="99"/>
      <c r="I320" s="98">
        <f>I312+I308+I304+I300+I296+I292+I288+I284+I280+I276+I272+I268</f>
        <v>826.73</v>
      </c>
      <c r="J320" s="98"/>
      <c r="K320" s="99"/>
      <c r="L320" s="98">
        <f>L312+L308+L304+L300+L296+L292+L288+L284+L280+L276+L272+L268</f>
        <v>16066.25</v>
      </c>
    </row>
    <row r="321" spans="3:12" x14ac:dyDescent="0.4">
      <c r="C321" s="113" t="b">
        <f>G321=G10</f>
        <v>1</v>
      </c>
      <c r="D321" s="6" t="s">
        <v>5</v>
      </c>
      <c r="E321" s="98">
        <f>E285</f>
        <v>20365.27</v>
      </c>
      <c r="F321" s="98">
        <f>F285</f>
        <v>20365.27</v>
      </c>
      <c r="G321" s="97">
        <f>G285</f>
        <v>1278.1600000000001</v>
      </c>
      <c r="H321" s="99"/>
      <c r="I321" s="98">
        <f>I285</f>
        <v>1278.1600000000001</v>
      </c>
      <c r="J321" s="98"/>
      <c r="K321" s="99"/>
      <c r="L321" s="98">
        <f>L285</f>
        <v>20365.27</v>
      </c>
    </row>
  </sheetData>
  <autoFilter ref="A5:CY313"/>
  <mergeCells count="207">
    <mergeCell ref="O218:O221"/>
    <mergeCell ref="A316:E316"/>
    <mergeCell ref="O262:O313"/>
    <mergeCell ref="A274:A277"/>
    <mergeCell ref="A278:A281"/>
    <mergeCell ref="A282:A285"/>
    <mergeCell ref="A286:A289"/>
    <mergeCell ref="A290:A293"/>
    <mergeCell ref="A294:A297"/>
    <mergeCell ref="A298:A301"/>
    <mergeCell ref="A302:A305"/>
    <mergeCell ref="A306:A309"/>
    <mergeCell ref="A310:A313"/>
    <mergeCell ref="B262:B265"/>
    <mergeCell ref="B266:B269"/>
    <mergeCell ref="B270:B273"/>
    <mergeCell ref="B274:B277"/>
    <mergeCell ref="B278:B281"/>
    <mergeCell ref="B282:B285"/>
    <mergeCell ref="B286:B289"/>
    <mergeCell ref="B290:B293"/>
    <mergeCell ref="B294:B297"/>
    <mergeCell ref="B298:B301"/>
    <mergeCell ref="B302:B305"/>
    <mergeCell ref="O246:O249"/>
    <mergeCell ref="A250:A253"/>
    <mergeCell ref="O250:O253"/>
    <mergeCell ref="A258:A261"/>
    <mergeCell ref="O258:O261"/>
    <mergeCell ref="A222:A225"/>
    <mergeCell ref="O222:O225"/>
    <mergeCell ref="A226:A229"/>
    <mergeCell ref="O226:O229"/>
    <mergeCell ref="A238:A241"/>
    <mergeCell ref="O238:O241"/>
    <mergeCell ref="O234:O237"/>
    <mergeCell ref="O230:O233"/>
    <mergeCell ref="O254:O257"/>
    <mergeCell ref="O206:O209"/>
    <mergeCell ref="A210:A213"/>
    <mergeCell ref="O210:O213"/>
    <mergeCell ref="A214:A217"/>
    <mergeCell ref="O214:O217"/>
    <mergeCell ref="A193:A197"/>
    <mergeCell ref="O193:O197"/>
    <mergeCell ref="A198:A201"/>
    <mergeCell ref="O198:O201"/>
    <mergeCell ref="A202:A205"/>
    <mergeCell ref="O202:O205"/>
    <mergeCell ref="B193:B197"/>
    <mergeCell ref="B198:B201"/>
    <mergeCell ref="B202:B205"/>
    <mergeCell ref="B206:B209"/>
    <mergeCell ref="B210:B213"/>
    <mergeCell ref="B214:B217"/>
    <mergeCell ref="B161:B164"/>
    <mergeCell ref="O125:O128"/>
    <mergeCell ref="O109:O112"/>
    <mergeCell ref="O153:O156"/>
    <mergeCell ref="O177:O180"/>
    <mergeCell ref="A181:A184"/>
    <mergeCell ref="O181:O184"/>
    <mergeCell ref="A189:A192"/>
    <mergeCell ref="O189:O192"/>
    <mergeCell ref="A165:A168"/>
    <mergeCell ref="O165:O168"/>
    <mergeCell ref="A169:A172"/>
    <mergeCell ref="O169:O172"/>
    <mergeCell ref="A173:A176"/>
    <mergeCell ref="O173:O176"/>
    <mergeCell ref="A185:A188"/>
    <mergeCell ref="B165:B168"/>
    <mergeCell ref="B169:B172"/>
    <mergeCell ref="B173:B176"/>
    <mergeCell ref="B177:B180"/>
    <mergeCell ref="B181:B184"/>
    <mergeCell ref="B189:B192"/>
    <mergeCell ref="O149:O152"/>
    <mergeCell ref="O113:O116"/>
    <mergeCell ref="O117:O120"/>
    <mergeCell ref="O89:O92"/>
    <mergeCell ref="O93:O96"/>
    <mergeCell ref="O97:O100"/>
    <mergeCell ref="O73:O76"/>
    <mergeCell ref="O157:O160"/>
    <mergeCell ref="A161:A164"/>
    <mergeCell ref="O161:O164"/>
    <mergeCell ref="A101:A104"/>
    <mergeCell ref="O101:O104"/>
    <mergeCell ref="A105:A108"/>
    <mergeCell ref="O105:O107"/>
    <mergeCell ref="A117:A120"/>
    <mergeCell ref="A145:A148"/>
    <mergeCell ref="O145:O148"/>
    <mergeCell ref="A121:A124"/>
    <mergeCell ref="A125:A128"/>
    <mergeCell ref="A129:A132"/>
    <mergeCell ref="A133:A136"/>
    <mergeCell ref="A137:A140"/>
    <mergeCell ref="A141:A144"/>
    <mergeCell ref="A153:A156"/>
    <mergeCell ref="B117:B120"/>
    <mergeCell ref="B125:B128"/>
    <mergeCell ref="O49:O52"/>
    <mergeCell ref="O12:O15"/>
    <mergeCell ref="A16:A19"/>
    <mergeCell ref="O16:O19"/>
    <mergeCell ref="A37:A40"/>
    <mergeCell ref="O69:O72"/>
    <mergeCell ref="A81:A84"/>
    <mergeCell ref="O81:O84"/>
    <mergeCell ref="A85:A88"/>
    <mergeCell ref="O85:O88"/>
    <mergeCell ref="A73:A76"/>
    <mergeCell ref="A77:A80"/>
    <mergeCell ref="O57:O60"/>
    <mergeCell ref="A61:A64"/>
    <mergeCell ref="O61:O64"/>
    <mergeCell ref="A65:A68"/>
    <mergeCell ref="O65:O68"/>
    <mergeCell ref="A53:A56"/>
    <mergeCell ref="O53:O56"/>
    <mergeCell ref="A24:A27"/>
    <mergeCell ref="A28:A31"/>
    <mergeCell ref="A36:N36"/>
    <mergeCell ref="A32:A35"/>
    <mergeCell ref="A41:A44"/>
    <mergeCell ref="O41:O48"/>
    <mergeCell ref="A1:O1"/>
    <mergeCell ref="A2:E2"/>
    <mergeCell ref="A3:A5"/>
    <mergeCell ref="C3:C5"/>
    <mergeCell ref="D3:D5"/>
    <mergeCell ref="E3:F3"/>
    <mergeCell ref="G3:K3"/>
    <mergeCell ref="L3:L5"/>
    <mergeCell ref="M3:M5"/>
    <mergeCell ref="N3:N5"/>
    <mergeCell ref="O3:O5"/>
    <mergeCell ref="E4:E5"/>
    <mergeCell ref="F4:F5"/>
    <mergeCell ref="G4:H4"/>
    <mergeCell ref="I4:K4"/>
    <mergeCell ref="B3:B5"/>
    <mergeCell ref="O37:O40"/>
    <mergeCell ref="O28:O31"/>
    <mergeCell ref="O32:O35"/>
    <mergeCell ref="A45:A48"/>
    <mergeCell ref="A7:A10"/>
    <mergeCell ref="A20:A23"/>
    <mergeCell ref="B7:B10"/>
    <mergeCell ref="A218:A221"/>
    <mergeCell ref="A230:A233"/>
    <mergeCell ref="A234:A237"/>
    <mergeCell ref="A242:A245"/>
    <mergeCell ref="A254:A257"/>
    <mergeCell ref="A262:A265"/>
    <mergeCell ref="A266:A269"/>
    <mergeCell ref="A270:A273"/>
    <mergeCell ref="A246:A249"/>
    <mergeCell ref="A57:A60"/>
    <mergeCell ref="A11:N11"/>
    <mergeCell ref="A12:A15"/>
    <mergeCell ref="B153:B156"/>
    <mergeCell ref="B157:B160"/>
    <mergeCell ref="B65:B68"/>
    <mergeCell ref="B73:B76"/>
    <mergeCell ref="B81:B84"/>
    <mergeCell ref="B85:B88"/>
    <mergeCell ref="B89:B92"/>
    <mergeCell ref="B97:B100"/>
    <mergeCell ref="B101:B104"/>
    <mergeCell ref="B109:B112"/>
    <mergeCell ref="B113:B116"/>
    <mergeCell ref="A49:A52"/>
    <mergeCell ref="B12:B15"/>
    <mergeCell ref="B16:B19"/>
    <mergeCell ref="B20:B23"/>
    <mergeCell ref="B24:B27"/>
    <mergeCell ref="B28:B31"/>
    <mergeCell ref="B32:B35"/>
    <mergeCell ref="B41:B44"/>
    <mergeCell ref="B49:B52"/>
    <mergeCell ref="B310:B313"/>
    <mergeCell ref="B57:B60"/>
    <mergeCell ref="A109:A112"/>
    <mergeCell ref="A113:A116"/>
    <mergeCell ref="B218:B221"/>
    <mergeCell ref="B222:B225"/>
    <mergeCell ref="B230:B233"/>
    <mergeCell ref="B234:B237"/>
    <mergeCell ref="B238:B241"/>
    <mergeCell ref="B242:B245"/>
    <mergeCell ref="B250:B253"/>
    <mergeCell ref="B254:B257"/>
    <mergeCell ref="B258:B261"/>
    <mergeCell ref="A149:A152"/>
    <mergeCell ref="A177:A180"/>
    <mergeCell ref="A206:A209"/>
    <mergeCell ref="B306:B309"/>
    <mergeCell ref="A93:A96"/>
    <mergeCell ref="A97:A100"/>
    <mergeCell ref="A69:A72"/>
    <mergeCell ref="B145:B148"/>
    <mergeCell ref="B149:B152"/>
    <mergeCell ref="A89:A92"/>
    <mergeCell ref="A157:A160"/>
  </mergeCells>
  <pageMargins left="0.23622047244094491" right="0.23622047244094491" top="0.74803149606299213" bottom="0.35433070866141736" header="0.31496062992125984" footer="0.15748031496062992"/>
  <pageSetup paperSize="9" scale="30" fitToHeight="0" orientation="landscape" r:id="rId1"/>
  <headerFooter>
    <oddFooter>Страница &amp;P</oddFooter>
  </headerFooter>
  <rowBreaks count="1" manualBreakCount="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на 01.01.17 (2)</vt:lpstr>
      <vt:lpstr>исполнение показателей</vt:lpstr>
      <vt:lpstr>на 01.01.17</vt:lpstr>
      <vt:lpstr>Новая версия на 01.10.2016</vt:lpstr>
      <vt:lpstr>на 01.10.16 (2)</vt:lpstr>
      <vt:lpstr>на 01.04.16</vt:lpstr>
      <vt:lpstr>'исполнение показателей'!Заголовки_для_печати</vt:lpstr>
      <vt:lpstr>'на 01.01.17'!Заголовки_для_печати</vt:lpstr>
      <vt:lpstr>'на 01.01.17 (2)'!Заголовки_для_печати</vt:lpstr>
      <vt:lpstr>'на 01.04.16'!Заголовки_для_печати</vt:lpstr>
      <vt:lpstr>'на 01.10.16 (2)'!Заголовки_для_печати</vt:lpstr>
      <vt:lpstr>'Новая версия на 01.10.2016'!Заголовки_для_печати</vt:lpstr>
      <vt:lpstr>'исполнение показателей'!Область_печати</vt:lpstr>
      <vt:lpstr>'на 01.01.17'!Область_печати</vt:lpstr>
      <vt:lpstr>'на 01.01.17 (2)'!Область_печати</vt:lpstr>
      <vt:lpstr>'на 01.10.16 (2)'!Область_печати</vt:lpstr>
      <vt:lpstr>'Новая версия на 01.10.2016'!Область_печати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Задума Инна Павловна</dc:creator>
  <cp:lastModifiedBy>Штолякова Ольга Анатольевна</cp:lastModifiedBy>
  <cp:lastPrinted>2017-03-27T15:35:08Z</cp:lastPrinted>
  <dcterms:created xsi:type="dcterms:W3CDTF">2011-12-13T05:34:09Z</dcterms:created>
  <dcterms:modified xsi:type="dcterms:W3CDTF">2017-03-27T15:35:10Z</dcterms:modified>
</cp:coreProperties>
</file>